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86E2AF82-840D-4E4E-803D-3CEC7B25625F}" xr6:coauthVersionLast="47" xr6:coauthVersionMax="47" xr10:uidLastSave="{00000000-0000-0000-0000-000000000000}"/>
  <bookViews>
    <workbookView xWindow="1536" yWindow="2520" windowWidth="23652" windowHeight="12696" xr2:uid="{059544E0-42BF-49B2-BAD8-2E30D5D3FBE4}"/>
  </bookViews>
  <sheets>
    <sheet name="県民の生活環境の保全等に関する条例総排出量規制" sheetId="2" r:id="rId1"/>
    <sheet name="(参考)大気汚染防止法総量規制" sheetId="1" r:id="rId2"/>
  </sheets>
  <definedNames>
    <definedName name="_xlnm.Print_Area" localSheetId="1">'(参考)大気汚染防止法総量規制'!$A$1:$N$67</definedName>
    <definedName name="_xlnm.Print_Area" localSheetId="0">県民の生活環境の保全等に関する条例総排出量規制!$A$8:$N$73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2" i="2" l="1"/>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L24" i="1" l="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Q28" i="2"/>
  <c r="K28" i="2" s="1"/>
  <c r="G67" i="1"/>
  <c r="H6" i="1" s="1"/>
  <c r="F67" i="1"/>
  <c r="H5" i="1" s="1"/>
  <c r="R8" i="1"/>
  <c r="Q6" i="1"/>
  <c r="E7" i="1"/>
  <c r="Q7" i="1"/>
  <c r="F73" i="2"/>
  <c r="E14" i="2" s="1"/>
  <c r="Q21" i="2" s="1"/>
  <c r="K15" i="2"/>
  <c r="K14" i="2"/>
  <c r="I16" i="2"/>
  <c r="I14" i="2"/>
  <c r="Q30" i="2"/>
  <c r="K30" i="2" s="1"/>
  <c r="Q29" i="2"/>
  <c r="K29" i="2" s="1"/>
  <c r="Q31" i="2"/>
  <c r="K31" i="2" s="1"/>
  <c r="Q32" i="2"/>
  <c r="K32" i="2" s="1"/>
  <c r="L14" i="2"/>
  <c r="L15" i="2"/>
  <c r="Q15" i="2"/>
  <c r="Q16" i="2"/>
  <c r="Q13" i="2"/>
  <c r="Q14" i="2"/>
  <c r="Q12" i="2"/>
  <c r="J16" i="2" s="1"/>
  <c r="J14" i="2"/>
  <c r="W19" i="2"/>
  <c r="Q4" i="1"/>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28" i="2"/>
  <c r="Q10" i="2"/>
  <c r="Q33" i="2"/>
  <c r="K33" i="2" s="1"/>
  <c r="Q34" i="2"/>
  <c r="K34" i="2" s="1"/>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Y7" i="1"/>
  <c r="Y6" i="1"/>
  <c r="Q8" i="1" s="1"/>
  <c r="Q17" i="1"/>
  <c r="L17" i="1" s="1"/>
  <c r="Q18" i="1"/>
  <c r="L18" i="1" s="1"/>
  <c r="Q19" i="1"/>
  <c r="L19" i="1" s="1"/>
  <c r="Q20" i="1"/>
  <c r="L20" i="1" s="1"/>
  <c r="Q21" i="1"/>
  <c r="L21" i="1" s="1"/>
  <c r="Q22" i="1"/>
  <c r="L22" i="1" s="1"/>
  <c r="Q23" i="1"/>
  <c r="L23" i="1" s="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16" i="1"/>
  <c r="L16" i="1" s="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16" i="1"/>
  <c r="I18" i="2" l="1"/>
  <c r="I17" i="2"/>
  <c r="L67" i="1"/>
  <c r="Q11" i="1" s="1"/>
  <c r="K73" i="2"/>
  <c r="Q23" i="2" s="1"/>
  <c r="M15" i="2"/>
  <c r="J15" i="2"/>
  <c r="N15" i="2"/>
  <c r="N14" i="2"/>
  <c r="M14" i="2"/>
  <c r="Q17" i="2"/>
  <c r="E18" i="2" s="1"/>
  <c r="E9" i="1"/>
  <c r="D8" i="1"/>
  <c r="Q9" i="1"/>
  <c r="Q10" i="1" s="1"/>
  <c r="H12" i="1" s="1"/>
  <c r="E8" i="1"/>
  <c r="D9" i="1"/>
  <c r="W11" i="1"/>
  <c r="W10" i="1"/>
  <c r="I15" i="2"/>
  <c r="Q19" i="2" l="1"/>
  <c r="E21" i="2" s="1"/>
  <c r="W23" i="2" s="1"/>
  <c r="Q18" i="2"/>
  <c r="M67" i="1"/>
  <c r="Q12" i="1"/>
  <c r="E19" i="2" l="1"/>
  <c r="Q20" i="2"/>
  <c r="E22" i="2" s="1"/>
  <c r="W21" i="2" s="1"/>
  <c r="W22" i="2"/>
  <c r="W18" i="2" l="1"/>
  <c r="W24" i="2"/>
  <c r="W20" i="2"/>
  <c r="Q22" i="2" l="1"/>
  <c r="E24" i="2" s="1"/>
  <c r="L73" i="2" s="1"/>
  <c r="Q2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3" authorId="0" shapeId="0" xr:uid="{9CB7F585-0731-48BE-B602-A07A618755CC}">
      <text>
        <r>
          <rPr>
            <sz val="9"/>
            <color indexed="81"/>
            <rFont val="ＭＳ Ｐゴシック"/>
            <family val="3"/>
            <charset val="128"/>
          </rPr>
          <t>工場等のW1の値を入力</t>
        </r>
      </text>
    </comment>
    <comment ref="E15" authorId="0" shapeId="0" xr:uid="{71D7280D-B158-4633-BA05-E66EDC7CD064}">
      <text>
        <r>
          <rPr>
            <sz val="9"/>
            <color indexed="81"/>
            <rFont val="MS P ゴシック"/>
            <family val="3"/>
            <charset val="128"/>
          </rPr>
          <t xml:space="preserve">Ｑ=ｑとなったことがある事業場のみ記載します。
</t>
        </r>
      </text>
    </comment>
    <comment ref="P26" authorId="0" shapeId="0" xr:uid="{8743CF25-ED98-4E54-96C8-50CB5948F548}">
      <text>
        <r>
          <rPr>
            <sz val="9"/>
            <color indexed="81"/>
            <rFont val="ＭＳ Ｐゴシック"/>
            <family val="3"/>
            <charset val="128"/>
          </rPr>
          <t>右の表から該当する燃原料のコードを入力する。</t>
        </r>
      </text>
    </comment>
    <comment ref="G27" authorId="0" shapeId="0" xr:uid="{E4A78F80-0833-43EA-ABC2-368F9F485AD3}">
      <text>
        <r>
          <rPr>
            <b/>
            <sz val="9"/>
            <color indexed="81"/>
            <rFont val="ＭＳ Ｐゴシック"/>
            <family val="3"/>
            <charset val="128"/>
          </rPr>
          <t>燃焼能力Bの単位:</t>
        </r>
        <r>
          <rPr>
            <sz val="9"/>
            <color indexed="81"/>
            <rFont val="ＭＳ Ｐゴシック"/>
            <family val="3"/>
            <charset val="128"/>
          </rPr>
          <t xml:space="preserve">
液体：L/h
固体：kg/h
気体：m3/h</t>
        </r>
      </text>
    </comment>
    <comment ref="H27" authorId="0" shapeId="0" xr:uid="{CD578D0B-7C8B-49B4-B7BF-B63202521306}">
      <text>
        <r>
          <rPr>
            <b/>
            <sz val="9"/>
            <color indexed="81"/>
            <rFont val="ＭＳ Ｐゴシック"/>
            <family val="3"/>
            <charset val="128"/>
          </rPr>
          <t>比重dの単位:</t>
        </r>
        <r>
          <rPr>
            <sz val="9"/>
            <color indexed="81"/>
            <rFont val="ＭＳ Ｐゴシック"/>
            <family val="3"/>
            <charset val="128"/>
          </rPr>
          <t xml:space="preserve">
液体：kg/L
固体：－
気体：kg/m3
気体の場合、S分を重量%で入力した時に使用されます。</t>
        </r>
      </text>
    </comment>
    <comment ref="I27" authorId="0" shapeId="0" xr:uid="{D5FE3BC3-426E-4E52-AB12-532DD89469F2}">
      <text>
        <r>
          <rPr>
            <sz val="9"/>
            <color indexed="81"/>
            <rFont val="ＭＳ Ｐゴシック"/>
            <family val="3"/>
            <charset val="128"/>
          </rPr>
          <t>液体：重量%
固体：重量%
気体：容積%（SO2換算）
気体の場合にS分を重量%で入力した時は、右の気体S分%の欄に1を入力する。</t>
        </r>
      </text>
    </comment>
    <comment ref="K27" authorId="0" shapeId="0" xr:uid="{513EA430-8629-4926-BDC5-AD1D5F7A274E}">
      <text>
        <r>
          <rPr>
            <b/>
            <sz val="9"/>
            <color indexed="81"/>
            <rFont val="ＭＳ Ｐゴシック"/>
            <family val="3"/>
            <charset val="128"/>
          </rPr>
          <t>計算式:</t>
        </r>
        <r>
          <rPr>
            <sz val="9"/>
            <color indexed="81"/>
            <rFont val="ＭＳ Ｐゴシック"/>
            <family val="3"/>
            <charset val="128"/>
          </rPr>
          <t xml:space="preserve">
液体：G[m3/h]=B[L/h]×d[kg/L]×S[重量%]/100×(1-脱硫効率[%]/100)×22.4[m3]/32[kg]
固体：G[m3/h]=B[kg/h]×S[重量%]/100×(1-脱硫効率[%]/100)×22.4[m3]/32[kg]
気体：G[m3/h]=B[m3/h]×S[容積%]/100×(1-脱硫効率[%]/100)
気体：G[m3/h]=B[m3/h]×d[kg/m3]×S[重量%]/100×(1-脱硫効率[%]/100)×22.4[m3]/32[kg]
これらの式に拠ることができない場合は、右の手入力の欄に手計算の結果を入力すれば、
その値に置き換えることができる。</t>
        </r>
      </text>
    </comment>
    <comment ref="R27" authorId="0" shapeId="0" xr:uid="{BB7B33C4-06A9-4052-8448-E93530AF4E17}">
      <text>
        <r>
          <rPr>
            <sz val="9"/>
            <color indexed="81"/>
            <rFont val="ＭＳ Ｐゴシック"/>
            <family val="3"/>
            <charset val="128"/>
          </rPr>
          <t>気体の場合にS分を重量%で入力した時は、この欄に1を入力する。</t>
        </r>
      </text>
    </comment>
    <comment ref="S27" authorId="0" shapeId="0" xr:uid="{D328EB11-7C9C-4155-B494-A3031575926F}">
      <text>
        <r>
          <rPr>
            <sz val="9"/>
            <color indexed="81"/>
            <rFont val="ＭＳ Ｐゴシック"/>
            <family val="3"/>
            <charset val="128"/>
          </rPr>
          <t>この欄に入力した場合は、左の計算式に関わらず、この欄の値に置き換えられます。
通常の計算式で計算できない場合に使用。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14" authorId="0" shapeId="0" xr:uid="{B2D62241-1FBF-4DC4-8CB3-6E95CC0BBA0E}">
      <text>
        <r>
          <rPr>
            <sz val="9"/>
            <color indexed="81"/>
            <rFont val="ＭＳ Ｐゴシック"/>
            <family val="3"/>
            <charset val="128"/>
          </rPr>
          <t>右の表から該当する燃原料のコードを入力する。</t>
        </r>
      </text>
    </comment>
    <comment ref="H15" authorId="0" shapeId="0" xr:uid="{4B4DBCCE-BD70-4311-B81D-48F0EB7485CA}">
      <text>
        <r>
          <rPr>
            <b/>
            <sz val="9"/>
            <color indexed="81"/>
            <rFont val="ＭＳ Ｐゴシック"/>
            <family val="3"/>
            <charset val="128"/>
          </rPr>
          <t>燃焼能力Bの単位:</t>
        </r>
        <r>
          <rPr>
            <sz val="9"/>
            <color indexed="81"/>
            <rFont val="ＭＳ Ｐゴシック"/>
            <family val="3"/>
            <charset val="128"/>
          </rPr>
          <t xml:space="preserve">
液体：L/h
固体：kg/h
気体：m3N/h</t>
        </r>
      </text>
    </comment>
    <comment ref="I15" authorId="0" shapeId="0" xr:uid="{BD460D42-257B-41B0-BA0E-11A73BD39564}">
      <text>
        <r>
          <rPr>
            <b/>
            <sz val="9"/>
            <color indexed="81"/>
            <rFont val="ＭＳ Ｐゴシック"/>
            <family val="3"/>
            <charset val="128"/>
          </rPr>
          <t>比重dの単位:</t>
        </r>
        <r>
          <rPr>
            <sz val="9"/>
            <color indexed="81"/>
            <rFont val="ＭＳ Ｐゴシック"/>
            <family val="3"/>
            <charset val="128"/>
          </rPr>
          <t xml:space="preserve">
液体：kg/L
固体：－
気体：kg/m3N
気体の場合、S分を重量%で入力した時に使用されます。</t>
        </r>
      </text>
    </comment>
    <comment ref="J15" authorId="0" shapeId="0" xr:uid="{F6BDFD00-9EC9-4F35-BCDF-65B80D026036}">
      <text>
        <r>
          <rPr>
            <sz val="9"/>
            <color indexed="81"/>
            <rFont val="ＭＳ Ｐゴシック"/>
            <family val="3"/>
            <charset val="128"/>
          </rPr>
          <t>液体：重量%
固体：重量%
気体：容積%（SO2換算）
気体の場合にS分を重量%で入力した時は、右の気体S分%の欄に1を入力する。</t>
        </r>
      </text>
    </comment>
    <comment ref="L15" authorId="0" shapeId="0" xr:uid="{2888CF04-9821-4141-90D0-2EF703065882}">
      <text>
        <r>
          <rPr>
            <b/>
            <sz val="9"/>
            <color indexed="81"/>
            <rFont val="ＭＳ Ｐゴシック"/>
            <family val="3"/>
            <charset val="128"/>
          </rPr>
          <t>計算式:</t>
        </r>
        <r>
          <rPr>
            <sz val="9"/>
            <color indexed="81"/>
            <rFont val="ＭＳ Ｐゴシック"/>
            <family val="3"/>
            <charset val="128"/>
          </rPr>
          <t xml:space="preserve">
液体：G[m3N/h]=B[L/h]×d[kg/L]×S[重量%]/100×(1-脱硫効率[%]/100)×22.4[m3N]/32[kg]
固体：G[m3N/h]=B[kg/h]×S[重量%]/100×(1-脱硫効率[%]/100)×22.4[m3N]/32[kg]
気体：G[m3N/h]=B[m3N/h]×S[容積%]/100×(1-脱硫効率[%]/100)
気体：G[m3N/h]=B[m3N/h]×d[kg/m3N]×S[重量%]/100×(1-脱硫効率[%]/100)×22.4[m3N]/32[kg]
これらの式に拠ることができない場合は、右の手入力の欄に手計算の結果を入力すれば、
その値に置き換えることができる。</t>
        </r>
      </text>
    </comment>
    <comment ref="R15" authorId="0" shapeId="0" xr:uid="{BC045C86-8782-49F7-AEC6-FD77A39D74E0}">
      <text>
        <r>
          <rPr>
            <sz val="9"/>
            <color indexed="81"/>
            <rFont val="ＭＳ Ｐゴシック"/>
            <family val="3"/>
            <charset val="128"/>
          </rPr>
          <t>気体の場合にS分を重量%で入力した時は、この欄に1を入力する。</t>
        </r>
      </text>
    </comment>
    <comment ref="S15" authorId="0" shapeId="0" xr:uid="{5F8250E5-EFE2-44C7-88AF-E5AAA80801F2}">
      <text>
        <r>
          <rPr>
            <sz val="9"/>
            <color indexed="81"/>
            <rFont val="ＭＳ Ｐゴシック"/>
            <family val="3"/>
            <charset val="128"/>
          </rPr>
          <t>この欄に入力した場合は、左の計算式に関わらず、この欄の値に置き換えられます。
通常の計算式で計算できない場合に使用。</t>
        </r>
      </text>
    </comment>
  </commentList>
</comments>
</file>

<file path=xl/sharedStrings.xml><?xml version="1.0" encoding="utf-8"?>
<sst xmlns="http://schemas.openxmlformats.org/spreadsheetml/2006/main" count="396" uniqueCount="193">
  <si>
    <t>事業所名称/市町村･事業所番号</t>
    <rPh sb="0" eb="3">
      <t>ジギョウショ</t>
    </rPh>
    <rPh sb="3" eb="5">
      <t>メイショウ</t>
    </rPh>
    <rPh sb="6" eb="9">
      <t>シチョウソン</t>
    </rPh>
    <rPh sb="10" eb="13">
      <t>ジギョウショ</t>
    </rPh>
    <rPh sb="13" eb="15">
      <t>バンゴウ</t>
    </rPh>
    <phoneticPr fontId="2"/>
  </si>
  <si>
    <t>（株）○○○○</t>
    <phoneticPr fontId="2"/>
  </si>
  <si>
    <t>届出年月日</t>
    <rPh sb="0" eb="2">
      <t>トドケデ</t>
    </rPh>
    <rPh sb="2" eb="5">
      <t>ネンガッピ</t>
    </rPh>
    <phoneticPr fontId="2"/>
  </si>
  <si>
    <t>区域</t>
    <rPh sb="0" eb="2">
      <t>クイキ</t>
    </rPh>
    <phoneticPr fontId="2"/>
  </si>
  <si>
    <t>区域名</t>
    <rPh sb="0" eb="2">
      <t>クイキ</t>
    </rPh>
    <rPh sb="2" eb="3">
      <t>メイ</t>
    </rPh>
    <phoneticPr fontId="2"/>
  </si>
  <si>
    <t>W (L/h)</t>
    <phoneticPr fontId="2"/>
  </si>
  <si>
    <t>摘要（変更点等）</t>
    <rPh sb="0" eb="2">
      <t>テキヨウ</t>
    </rPh>
    <rPh sb="3" eb="5">
      <t>ヘンコウ</t>
    </rPh>
    <rPh sb="5" eb="6">
      <t>テン</t>
    </rPh>
    <rPh sb="6" eb="7">
      <t>トウ</t>
    </rPh>
    <phoneticPr fontId="2"/>
  </si>
  <si>
    <t>定数</t>
    <rPh sb="0" eb="2">
      <t>テイスウ</t>
    </rPh>
    <phoneticPr fontId="2"/>
  </si>
  <si>
    <t>値</t>
    <rPh sb="0" eb="1">
      <t>アタイ</t>
    </rPh>
    <phoneticPr fontId="2"/>
  </si>
  <si>
    <t>a</t>
    <phoneticPr fontId="2"/>
  </si>
  <si>
    <t>a'</t>
    <phoneticPr fontId="2"/>
  </si>
  <si>
    <t>r</t>
    <phoneticPr fontId="2"/>
  </si>
  <si>
    <t>r表示</t>
    <rPh sb="1" eb="3">
      <t>ヒョウジ</t>
    </rPh>
    <phoneticPr fontId="2"/>
  </si>
  <si>
    <t>排</t>
    <rPh sb="0" eb="1">
      <t>ハイ</t>
    </rPh>
    <phoneticPr fontId="2"/>
  </si>
  <si>
    <t>Wi (L/h)</t>
    <phoneticPr fontId="2"/>
  </si>
  <si>
    <t>a＝</t>
    <phoneticPr fontId="2"/>
  </si>
  <si>
    <t>名古屋区域</t>
    <rPh sb="0" eb="3">
      <t>ナゴヤ</t>
    </rPh>
    <rPh sb="3" eb="5">
      <t>クイキ</t>
    </rPh>
    <phoneticPr fontId="2"/>
  </si>
  <si>
    <t>1/3</t>
    <phoneticPr fontId="2"/>
  </si>
  <si>
    <t>出</t>
    <rPh sb="0" eb="1">
      <t>デ</t>
    </rPh>
    <phoneticPr fontId="2"/>
  </si>
  <si>
    <t>計算</t>
    <rPh sb="0" eb="2">
      <t>ケイサン</t>
    </rPh>
    <phoneticPr fontId="2"/>
  </si>
  <si>
    <t>a'＝</t>
    <phoneticPr fontId="2"/>
  </si>
  <si>
    <t>衣浦区域</t>
    <rPh sb="0" eb="2">
      <t>キヌウラ</t>
    </rPh>
    <rPh sb="2" eb="4">
      <t>クイキ</t>
    </rPh>
    <phoneticPr fontId="2"/>
  </si>
  <si>
    <t>2/5</t>
    <phoneticPr fontId="2"/>
  </si>
  <si>
    <t>基</t>
    <rPh sb="0" eb="1">
      <t>キ</t>
    </rPh>
    <phoneticPr fontId="2"/>
  </si>
  <si>
    <t>r＝</t>
    <phoneticPr fontId="2"/>
  </si>
  <si>
    <t>準</t>
    <rPh sb="0" eb="1">
      <t>ジュン</t>
    </rPh>
    <phoneticPr fontId="2"/>
  </si>
  <si>
    <t>基準式：</t>
    <rPh sb="0" eb="2">
      <t>キジュン</t>
    </rPh>
    <rPh sb="2" eb="3">
      <t>シキ</t>
    </rPh>
    <phoneticPr fontId="2"/>
  </si>
  <si>
    <t>場合分け</t>
    <rPh sb="0" eb="2">
      <t>バアイ</t>
    </rPh>
    <rPh sb="2" eb="3">
      <t>ワ</t>
    </rPh>
    <phoneticPr fontId="2"/>
  </si>
  <si>
    <t>Q</t>
    <phoneticPr fontId="2"/>
  </si>
  <si>
    <t>Q基準式</t>
    <rPh sb="1" eb="3">
      <t>キジュン</t>
    </rPh>
    <rPh sb="3" eb="4">
      <t>シキ</t>
    </rPh>
    <phoneticPr fontId="2"/>
  </si>
  <si>
    <t>値</t>
    <rPh sb="0" eb="1">
      <t>チ</t>
    </rPh>
    <phoneticPr fontId="2"/>
  </si>
  <si>
    <r>
      <t>Q＝aW</t>
    </r>
    <r>
      <rPr>
        <vertAlign val="superscript"/>
        <sz val="11"/>
        <rFont val="ＭＳ Ｐゴシック"/>
        <family val="3"/>
        <charset val="128"/>
      </rPr>
      <t>0.95</t>
    </r>
    <phoneticPr fontId="2"/>
  </si>
  <si>
    <t xml:space="preserve"> </t>
    <phoneticPr fontId="2"/>
  </si>
  <si>
    <t>Q＝</t>
    <phoneticPr fontId="2"/>
  </si>
  <si>
    <t>case1</t>
    <phoneticPr fontId="2"/>
  </si>
  <si>
    <t>Wi＝0</t>
    <phoneticPr fontId="2"/>
  </si>
  <si>
    <r>
      <t>Q＝aW</t>
    </r>
    <r>
      <rPr>
        <vertAlign val="superscript"/>
        <sz val="11"/>
        <rFont val="ＭＳ Ｐゴシック"/>
        <family val="3"/>
        <charset val="128"/>
      </rPr>
      <t>0.95</t>
    </r>
    <r>
      <rPr>
        <sz val="11"/>
        <rFont val="ＭＳ Ｐゴシック"/>
        <family val="3"/>
        <charset val="128"/>
      </rPr>
      <t>＋ra'[(W＋Wi)</t>
    </r>
    <r>
      <rPr>
        <vertAlign val="superscript"/>
        <sz val="11"/>
        <rFont val="ＭＳ Ｐゴシック"/>
        <family val="3"/>
        <charset val="128"/>
      </rPr>
      <t>0.95</t>
    </r>
    <r>
      <rPr>
        <sz val="11"/>
        <rFont val="ＭＳ Ｐゴシック"/>
        <family val="3"/>
        <charset val="128"/>
      </rPr>
      <t>－W</t>
    </r>
    <r>
      <rPr>
        <vertAlign val="superscript"/>
        <sz val="11"/>
        <rFont val="ＭＳ Ｐゴシック"/>
        <family val="3"/>
        <charset val="128"/>
      </rPr>
      <t>0.95</t>
    </r>
    <r>
      <rPr>
        <sz val="11"/>
        <rFont val="ＭＳ Ｐゴシック"/>
        <family val="3"/>
        <charset val="128"/>
      </rPr>
      <t>]</t>
    </r>
    <phoneticPr fontId="2"/>
  </si>
  <si>
    <t>G合計＝</t>
    <rPh sb="1" eb="3">
      <t>ゴウケイ</t>
    </rPh>
    <phoneticPr fontId="2"/>
  </si>
  <si>
    <t>case2</t>
  </si>
  <si>
    <t>Wi≠0</t>
    <phoneticPr fontId="2"/>
  </si>
  <si>
    <r>
      <t>Q（基準値）（m</t>
    </r>
    <r>
      <rPr>
        <vertAlign val="superscript"/>
        <sz val="11"/>
        <rFont val="ＭＳ Ｐゴシック"/>
        <family val="3"/>
        <charset val="128"/>
      </rPr>
      <t>3</t>
    </r>
    <r>
      <rPr>
        <sz val="11"/>
        <rFont val="ＭＳ Ｐゴシック"/>
        <family val="3"/>
        <charset val="128"/>
      </rPr>
      <t>N/h）</t>
    </r>
    <rPh sb="2" eb="5">
      <t>キジュンチ</t>
    </rPh>
    <phoneticPr fontId="2"/>
  </si>
  <si>
    <t>適否：</t>
    <rPh sb="0" eb="2">
      <t>テキヒ</t>
    </rPh>
    <phoneticPr fontId="2"/>
  </si>
  <si>
    <t>施設</t>
  </si>
  <si>
    <t>設置</t>
    <rPh sb="0" eb="2">
      <t>セッチ</t>
    </rPh>
    <phoneticPr fontId="2"/>
  </si>
  <si>
    <t>W</t>
    <phoneticPr fontId="2"/>
  </si>
  <si>
    <t>Wi</t>
    <phoneticPr fontId="2"/>
  </si>
  <si>
    <t>B</t>
    <phoneticPr fontId="2"/>
  </si>
  <si>
    <t>d</t>
    <phoneticPr fontId="2"/>
  </si>
  <si>
    <t>S</t>
    <phoneticPr fontId="2"/>
  </si>
  <si>
    <t>脱硫</t>
    <rPh sb="0" eb="2">
      <t>ダツリュウ</t>
    </rPh>
    <phoneticPr fontId="2"/>
  </si>
  <si>
    <t>G</t>
    <phoneticPr fontId="2"/>
  </si>
  <si>
    <t>燃料種類</t>
    <rPh sb="0" eb="2">
      <t>ネンリョウ</t>
    </rPh>
    <rPh sb="2" eb="4">
      <t>シュルイ</t>
    </rPh>
    <phoneticPr fontId="2"/>
  </si>
  <si>
    <t>備考</t>
    <rPh sb="0" eb="2">
      <t>ビコウ</t>
    </rPh>
    <phoneticPr fontId="2"/>
  </si>
  <si>
    <t>燃原料コード</t>
    <rPh sb="0" eb="1">
      <t>ネン</t>
    </rPh>
    <rPh sb="1" eb="3">
      <t>ゲンリョウ</t>
    </rPh>
    <phoneticPr fontId="2"/>
  </si>
  <si>
    <t>種類</t>
    <rPh sb="0" eb="2">
      <t>シュルイ</t>
    </rPh>
    <phoneticPr fontId="2"/>
  </si>
  <si>
    <t>気体</t>
    <rPh sb="0" eb="2">
      <t>キタイ</t>
    </rPh>
    <phoneticPr fontId="2"/>
  </si>
  <si>
    <t>Ｇ（手入力）</t>
    <rPh sb="2" eb="3">
      <t>テ</t>
    </rPh>
    <rPh sb="3" eb="5">
      <t>ニュウリョク</t>
    </rPh>
    <phoneticPr fontId="2"/>
  </si>
  <si>
    <t>（種類、施設番号）</t>
    <phoneticPr fontId="2"/>
  </si>
  <si>
    <t>(L/h)</t>
    <phoneticPr fontId="2"/>
  </si>
  <si>
    <t>(能力)</t>
    <rPh sb="1" eb="3">
      <t>ノウリョク</t>
    </rPh>
    <phoneticPr fontId="2"/>
  </si>
  <si>
    <t>(比重)</t>
    <rPh sb="1" eb="3">
      <t>ヒジュウ</t>
    </rPh>
    <phoneticPr fontId="2"/>
  </si>
  <si>
    <t>（S分%）</t>
    <rPh sb="2" eb="3">
      <t>ブン</t>
    </rPh>
    <phoneticPr fontId="2"/>
  </si>
  <si>
    <t>効率%</t>
    <rPh sb="0" eb="2">
      <t>コウリツ</t>
    </rPh>
    <phoneticPr fontId="2"/>
  </si>
  <si>
    <r>
      <t>(SO</t>
    </r>
    <r>
      <rPr>
        <vertAlign val="subscript"/>
        <sz val="9"/>
        <rFont val="ＭＳ Ｐゴシック"/>
        <family val="3"/>
        <charset val="128"/>
      </rPr>
      <t>2</t>
    </r>
    <r>
      <rPr>
        <sz val="9"/>
        <rFont val="ＭＳ Ｐゴシック"/>
        <family val="3"/>
        <charset val="128"/>
      </rPr>
      <t>排出量m</t>
    </r>
    <r>
      <rPr>
        <vertAlign val="superscript"/>
        <sz val="9"/>
        <rFont val="ＭＳ Ｐゴシック"/>
        <family val="3"/>
        <charset val="128"/>
      </rPr>
      <t>3</t>
    </r>
    <r>
      <rPr>
        <sz val="9"/>
        <rFont val="ＭＳ Ｐゴシック"/>
        <family val="3"/>
        <charset val="128"/>
      </rPr>
      <t>N/h)</t>
    </r>
    <rPh sb="4" eb="6">
      <t>ハイシュツ</t>
    </rPh>
    <rPh sb="6" eb="7">
      <t>リョウ</t>
    </rPh>
    <phoneticPr fontId="2"/>
  </si>
  <si>
    <t>S分%</t>
    <rPh sb="1" eb="2">
      <t>ブン</t>
    </rPh>
    <phoneticPr fontId="2"/>
  </si>
  <si>
    <t>コード</t>
    <phoneticPr fontId="2"/>
  </si>
  <si>
    <t>燃料の種類</t>
    <rPh sb="0" eb="2">
      <t>ネンリョウ</t>
    </rPh>
    <rPh sb="3" eb="5">
      <t>シュルイ</t>
    </rPh>
    <phoneticPr fontId="2"/>
  </si>
  <si>
    <t>１ボイラーNO.1</t>
    <rPh sb="0" eb="9">
      <t>ヨウカイロキショウキャクロ</t>
    </rPh>
    <phoneticPr fontId="2"/>
  </si>
  <si>
    <t>001</t>
    <phoneticPr fontId="2"/>
  </si>
  <si>
    <t>S46</t>
    <phoneticPr fontId="2"/>
  </si>
  <si>
    <t>Ａ重油</t>
    <rPh sb="1" eb="3">
      <t>ジュウユ</t>
    </rPh>
    <phoneticPr fontId="2"/>
  </si>
  <si>
    <t>液体</t>
    <rPh sb="0" eb="2">
      <t>エキタイ</t>
    </rPh>
    <phoneticPr fontId="2"/>
  </si>
  <si>
    <t>１ボイラーNO.2</t>
    <rPh sb="0" eb="9">
      <t>ヨウカイロキショウキャクロ</t>
    </rPh>
    <phoneticPr fontId="2"/>
  </si>
  <si>
    <t>002</t>
  </si>
  <si>
    <t>Ｂ重油</t>
    <rPh sb="1" eb="3">
      <t>ジュウユ</t>
    </rPh>
    <phoneticPr fontId="2"/>
  </si>
  <si>
    <t>003</t>
  </si>
  <si>
    <t>Ｃ重油</t>
    <rPh sb="1" eb="3">
      <t>ジュウユ</t>
    </rPh>
    <phoneticPr fontId="2"/>
  </si>
  <si>
    <t>１ボイラーNO.4</t>
    <rPh sb="0" eb="9">
      <t>ヨウカイロキショウキャクロ</t>
    </rPh>
    <phoneticPr fontId="2"/>
  </si>
  <si>
    <t>004</t>
  </si>
  <si>
    <t>R7</t>
    <phoneticPr fontId="2"/>
  </si>
  <si>
    <t>軽油</t>
    <rPh sb="0" eb="2">
      <t>ケイユ</t>
    </rPh>
    <phoneticPr fontId="2"/>
  </si>
  <si>
    <t>５溶解炉NO.1</t>
  </si>
  <si>
    <t>005</t>
  </si>
  <si>
    <t>灯油</t>
    <rPh sb="0" eb="2">
      <t>トウユ</t>
    </rPh>
    <phoneticPr fontId="2"/>
  </si>
  <si>
    <t>原油</t>
    <rPh sb="0" eb="2">
      <t>ゲンユ</t>
    </rPh>
    <phoneticPr fontId="2"/>
  </si>
  <si>
    <t>黒液</t>
    <rPh sb="0" eb="1">
      <t>クロ</t>
    </rPh>
    <rPh sb="1" eb="2">
      <t>エキ</t>
    </rPh>
    <phoneticPr fontId="2"/>
  </si>
  <si>
    <t>ナフサ</t>
  </si>
  <si>
    <t>その他の液体燃料</t>
    <rPh sb="2" eb="3">
      <t>タ</t>
    </rPh>
    <rPh sb="4" eb="6">
      <t>エキタイ</t>
    </rPh>
    <rPh sb="6" eb="8">
      <t>ネンリョウ</t>
    </rPh>
    <phoneticPr fontId="2"/>
  </si>
  <si>
    <t>一般炭</t>
    <rPh sb="0" eb="2">
      <t>イッパン</t>
    </rPh>
    <rPh sb="2" eb="3">
      <t>タン</t>
    </rPh>
    <phoneticPr fontId="2"/>
  </si>
  <si>
    <t>固体</t>
    <rPh sb="0" eb="2">
      <t>コタイ</t>
    </rPh>
    <phoneticPr fontId="2"/>
  </si>
  <si>
    <t>コークス</t>
  </si>
  <si>
    <t>木材</t>
    <rPh sb="0" eb="2">
      <t>モクザイ</t>
    </rPh>
    <phoneticPr fontId="2"/>
  </si>
  <si>
    <t>量</t>
    <rPh sb="0" eb="1">
      <t>リョウ</t>
    </rPh>
    <phoneticPr fontId="2"/>
  </si>
  <si>
    <t>木炭</t>
    <rPh sb="0" eb="2">
      <t>モクタン</t>
    </rPh>
    <phoneticPr fontId="2"/>
  </si>
  <si>
    <t>その他固体燃料</t>
    <rPh sb="2" eb="3">
      <t>タ</t>
    </rPh>
    <rPh sb="3" eb="5">
      <t>コタイ</t>
    </rPh>
    <rPh sb="5" eb="7">
      <t>ネンリョウ</t>
    </rPh>
    <phoneticPr fontId="2"/>
  </si>
  <si>
    <t>コークス炉ガス</t>
    <rPh sb="4" eb="5">
      <t>ロ</t>
    </rPh>
    <phoneticPr fontId="2"/>
  </si>
  <si>
    <t>高炉ガス</t>
    <rPh sb="0" eb="2">
      <t>コウロ</t>
    </rPh>
    <phoneticPr fontId="2"/>
  </si>
  <si>
    <t>ＬＮＧ</t>
  </si>
  <si>
    <t>転炉ガス</t>
    <rPh sb="0" eb="2">
      <t>テンロ</t>
    </rPh>
    <phoneticPr fontId="2"/>
  </si>
  <si>
    <t>オフガス</t>
  </si>
  <si>
    <t>その他の気体燃料</t>
    <rPh sb="2" eb="3">
      <t>タ</t>
    </rPh>
    <rPh sb="4" eb="6">
      <t>キタイ</t>
    </rPh>
    <rPh sb="6" eb="8">
      <t>ネンリョウ</t>
    </rPh>
    <phoneticPr fontId="2"/>
  </si>
  <si>
    <t>鉄・鉄鉱石</t>
    <rPh sb="0" eb="1">
      <t>テツ</t>
    </rPh>
    <rPh sb="2" eb="5">
      <t>テッコウセキ</t>
    </rPh>
    <phoneticPr fontId="2"/>
  </si>
  <si>
    <t>硫化鉱</t>
    <rPh sb="0" eb="2">
      <t>リュウカ</t>
    </rPh>
    <rPh sb="2" eb="3">
      <t>コウ</t>
    </rPh>
    <phoneticPr fontId="2"/>
  </si>
  <si>
    <t>非鉄金属鉱石</t>
    <rPh sb="0" eb="2">
      <t>ヒテツ</t>
    </rPh>
    <rPh sb="2" eb="4">
      <t>キンゾク</t>
    </rPh>
    <rPh sb="4" eb="6">
      <t>コウセキ</t>
    </rPh>
    <phoneticPr fontId="2"/>
  </si>
  <si>
    <t>原料炭</t>
    <rPh sb="0" eb="2">
      <t>ゲンリョウ</t>
    </rPh>
    <rPh sb="2" eb="3">
      <t>タン</t>
    </rPh>
    <phoneticPr fontId="2"/>
  </si>
  <si>
    <t>原料コークス</t>
    <rPh sb="0" eb="2">
      <t>ゲンリョウ</t>
    </rPh>
    <phoneticPr fontId="2"/>
  </si>
  <si>
    <t>パルプ廃液</t>
    <rPh sb="3" eb="5">
      <t>ハイエキ</t>
    </rPh>
    <phoneticPr fontId="2"/>
  </si>
  <si>
    <t>一般廃棄物</t>
    <rPh sb="0" eb="2">
      <t>イッパン</t>
    </rPh>
    <rPh sb="2" eb="5">
      <t>ハイキブツ</t>
    </rPh>
    <phoneticPr fontId="2"/>
  </si>
  <si>
    <t>電気</t>
    <rPh sb="0" eb="2">
      <t>デンキ</t>
    </rPh>
    <phoneticPr fontId="2"/>
  </si>
  <si>
    <t>電気炉ガス</t>
    <rPh sb="0" eb="3">
      <t>デンキロ</t>
    </rPh>
    <phoneticPr fontId="2"/>
  </si>
  <si>
    <t>プロセスガス</t>
  </si>
  <si>
    <t>都市ガス　１３Ａ</t>
    <rPh sb="0" eb="2">
      <t>トシ</t>
    </rPh>
    <phoneticPr fontId="2"/>
  </si>
  <si>
    <t>都市ガス　その他（５０００ｋｃａｌ）</t>
    <rPh sb="0" eb="2">
      <t>トシ</t>
    </rPh>
    <rPh sb="7" eb="8">
      <t>タ</t>
    </rPh>
    <phoneticPr fontId="2"/>
  </si>
  <si>
    <t>都市ガス　その他（４５００ｋｃａｌ）</t>
    <rPh sb="0" eb="2">
      <t>トシ</t>
    </rPh>
    <rPh sb="7" eb="8">
      <t>タ</t>
    </rPh>
    <phoneticPr fontId="2"/>
  </si>
  <si>
    <t>ＬＰＧ（プロパン）</t>
  </si>
  <si>
    <t>ＬＰＧ（ブタン）</t>
  </si>
  <si>
    <t>その他の原料（液体）</t>
    <rPh sb="2" eb="3">
      <t>タ</t>
    </rPh>
    <rPh sb="4" eb="6">
      <t>ゲンリョウ</t>
    </rPh>
    <rPh sb="7" eb="9">
      <t>エキタイ</t>
    </rPh>
    <phoneticPr fontId="2"/>
  </si>
  <si>
    <t>その他の原料（固体）</t>
    <rPh sb="2" eb="3">
      <t>タ</t>
    </rPh>
    <rPh sb="4" eb="6">
      <t>ゲンリョウ</t>
    </rPh>
    <rPh sb="7" eb="9">
      <t>コタイ</t>
    </rPh>
    <phoneticPr fontId="2"/>
  </si>
  <si>
    <t>その他の原料（気体）</t>
    <rPh sb="2" eb="3">
      <t>タ</t>
    </rPh>
    <rPh sb="4" eb="6">
      <t>ゲンリョウ</t>
    </rPh>
    <rPh sb="7" eb="9">
      <t>キタイ</t>
    </rPh>
    <phoneticPr fontId="2"/>
  </si>
  <si>
    <t>産業廃棄物（液体）</t>
    <rPh sb="0" eb="2">
      <t>サンギョウ</t>
    </rPh>
    <rPh sb="2" eb="5">
      <t>ハイキブツ</t>
    </rPh>
    <rPh sb="6" eb="8">
      <t>エキタイ</t>
    </rPh>
    <phoneticPr fontId="2"/>
  </si>
  <si>
    <t>産業廃棄物（固体）</t>
    <rPh sb="0" eb="2">
      <t>サンギョウ</t>
    </rPh>
    <rPh sb="2" eb="5">
      <t>ハイキブツ</t>
    </rPh>
    <rPh sb="6" eb="8">
      <t>コタイ</t>
    </rPh>
    <phoneticPr fontId="2"/>
  </si>
  <si>
    <t>その他（液体）</t>
    <rPh sb="2" eb="3">
      <t>タ</t>
    </rPh>
    <rPh sb="4" eb="6">
      <t>エキタイ</t>
    </rPh>
    <phoneticPr fontId="2"/>
  </si>
  <si>
    <t>その他（固体）</t>
    <rPh sb="2" eb="3">
      <t>タ</t>
    </rPh>
    <rPh sb="4" eb="6">
      <t>コタイ</t>
    </rPh>
    <phoneticPr fontId="2"/>
  </si>
  <si>
    <t>その他（気体）</t>
    <rPh sb="2" eb="3">
      <t>タ</t>
    </rPh>
    <rPh sb="4" eb="6">
      <t>キタイ</t>
    </rPh>
    <phoneticPr fontId="2"/>
  </si>
  <si>
    <t>合計</t>
    <rPh sb="0" eb="2">
      <t>ゴウケイ</t>
    </rPh>
    <phoneticPr fontId="2"/>
  </si>
  <si>
    <t>R4</t>
    <phoneticPr fontId="2"/>
  </si>
  <si>
    <t>s2a</t>
    <phoneticPr fontId="2"/>
  </si>
  <si>
    <t>s2b</t>
    <phoneticPr fontId="2"/>
  </si>
  <si>
    <t>s3a</t>
    <phoneticPr fontId="2"/>
  </si>
  <si>
    <t>s3b</t>
    <phoneticPr fontId="2"/>
  </si>
  <si>
    <t>事業所名称/市町村･事業所番号</t>
    <phoneticPr fontId="2"/>
  </si>
  <si>
    <t>届出の種類</t>
    <rPh sb="0" eb="2">
      <t>トドケデ</t>
    </rPh>
    <rPh sb="3" eb="5">
      <t>シュルイ</t>
    </rPh>
    <phoneticPr fontId="2"/>
  </si>
  <si>
    <t>東三河区域</t>
    <rPh sb="0" eb="3">
      <t>ヒガシミカワ</t>
    </rPh>
    <rPh sb="3" eb="5">
      <t>クイキ</t>
    </rPh>
    <phoneticPr fontId="2"/>
  </si>
  <si>
    <t>R4＝</t>
    <phoneticPr fontId="2"/>
  </si>
  <si>
    <t>尾張区域</t>
    <rPh sb="0" eb="2">
      <t>オワリ</t>
    </rPh>
    <rPh sb="2" eb="4">
      <t>クイキ</t>
    </rPh>
    <phoneticPr fontId="2"/>
  </si>
  <si>
    <r>
      <t>W</t>
    </r>
    <r>
      <rPr>
        <vertAlign val="subscript"/>
        <sz val="11"/>
        <rFont val="ＭＳ Ｐゴシック"/>
        <family val="3"/>
        <charset val="128"/>
      </rPr>
      <t>1</t>
    </r>
    <r>
      <rPr>
        <sz val="11"/>
        <rFont val="ＭＳ Ｐゴシック"/>
        <family val="3"/>
        <charset val="128"/>
      </rPr>
      <t>(l/H)</t>
    </r>
    <phoneticPr fontId="2"/>
  </si>
  <si>
    <t>s2a＝</t>
    <phoneticPr fontId="2"/>
  </si>
  <si>
    <t>内陸区域</t>
    <rPh sb="0" eb="2">
      <t>ナイリク</t>
    </rPh>
    <rPh sb="2" eb="4">
      <t>クイキ</t>
    </rPh>
    <phoneticPr fontId="2"/>
  </si>
  <si>
    <r>
      <t>W</t>
    </r>
    <r>
      <rPr>
        <vertAlign val="subscript"/>
        <sz val="11"/>
        <rFont val="ＭＳ Ｐゴシック"/>
        <family val="3"/>
        <charset val="128"/>
      </rPr>
      <t>2</t>
    </r>
    <r>
      <rPr>
        <sz val="11"/>
        <rFont val="ＭＳ Ｐゴシック"/>
        <family val="3"/>
        <charset val="128"/>
      </rPr>
      <t>(l/H)</t>
    </r>
    <phoneticPr fontId="2"/>
  </si>
  <si>
    <t>s2b＝</t>
    <phoneticPr fontId="2"/>
  </si>
  <si>
    <t>q</t>
    <phoneticPr fontId="2"/>
  </si>
  <si>
    <t>s3a＝</t>
    <phoneticPr fontId="2"/>
  </si>
  <si>
    <t>その他区域</t>
    <rPh sb="2" eb="3">
      <t>タ</t>
    </rPh>
    <rPh sb="3" eb="5">
      <t>クイキ</t>
    </rPh>
    <phoneticPr fontId="2"/>
  </si>
  <si>
    <t>Q'</t>
    <phoneticPr fontId="2"/>
  </si>
  <si>
    <t>s3b＝</t>
    <phoneticPr fontId="2"/>
  </si>
  <si>
    <t>Q"</t>
    <phoneticPr fontId="2"/>
  </si>
  <si>
    <t>y1＝</t>
    <phoneticPr fontId="2"/>
  </si>
  <si>
    <r>
      <t>y</t>
    </r>
    <r>
      <rPr>
        <vertAlign val="subscript"/>
        <sz val="11"/>
        <rFont val="ＭＳ Ｐゴシック"/>
        <family val="3"/>
        <charset val="128"/>
      </rPr>
      <t>1</t>
    </r>
    <phoneticPr fontId="2"/>
  </si>
  <si>
    <t>y2＝</t>
    <phoneticPr fontId="2"/>
  </si>
  <si>
    <r>
      <t>q≠0 &amp; W</t>
    </r>
    <r>
      <rPr>
        <vertAlign val="subscript"/>
        <sz val="11"/>
        <rFont val="ＭＳ Ｐゴシック"/>
        <family val="3"/>
        <charset val="128"/>
      </rPr>
      <t>1</t>
    </r>
    <r>
      <rPr>
        <sz val="11"/>
        <rFont val="ＭＳ Ｐゴシック"/>
        <family val="3"/>
        <charset val="128"/>
      </rPr>
      <t>＝0</t>
    </r>
    <phoneticPr fontId="2"/>
  </si>
  <si>
    <r>
      <t>Q ＝ q＋R</t>
    </r>
    <r>
      <rPr>
        <vertAlign val="subscript"/>
        <sz val="11"/>
        <rFont val="ＭＳ Ｐゴシック"/>
        <family val="3"/>
        <charset val="128"/>
      </rPr>
      <t>3</t>
    </r>
    <r>
      <rPr>
        <sz val="11"/>
        <rFont val="ＭＳ Ｐゴシック"/>
        <family val="3"/>
        <charset val="128"/>
      </rPr>
      <t>{0.7αS</t>
    </r>
    <r>
      <rPr>
        <vertAlign val="subscript"/>
        <sz val="11"/>
        <rFont val="ＭＳ Ｐゴシック"/>
        <family val="3"/>
        <charset val="128"/>
      </rPr>
      <t>3</t>
    </r>
    <r>
      <rPr>
        <sz val="11"/>
        <rFont val="ＭＳ Ｐゴシック"/>
        <family val="3"/>
        <charset val="128"/>
      </rPr>
      <t>(a</t>
    </r>
    <r>
      <rPr>
        <vertAlign val="subscript"/>
        <sz val="11"/>
        <rFont val="ＭＳ Ｐゴシック"/>
        <family val="3"/>
        <charset val="128"/>
      </rPr>
      <t>2</t>
    </r>
    <r>
      <rPr>
        <sz val="11"/>
        <rFont val="ＭＳ Ｐゴシック"/>
        <family val="3"/>
        <charset val="128"/>
      </rPr>
      <t>W</t>
    </r>
    <r>
      <rPr>
        <vertAlign val="subscript"/>
        <sz val="11"/>
        <rFont val="ＭＳ Ｐゴシック"/>
        <family val="3"/>
        <charset val="128"/>
      </rPr>
      <t>2</t>
    </r>
    <r>
      <rPr>
        <sz val="11"/>
        <rFont val="ＭＳ Ｐゴシック"/>
        <family val="3"/>
        <charset val="128"/>
      </rPr>
      <t>＋b</t>
    </r>
    <r>
      <rPr>
        <vertAlign val="subscript"/>
        <sz val="11"/>
        <rFont val="ＭＳ Ｐゴシック"/>
        <family val="3"/>
        <charset val="128"/>
      </rPr>
      <t>2</t>
    </r>
    <r>
      <rPr>
        <sz val="11"/>
        <rFont val="ＭＳ Ｐゴシック"/>
        <family val="3"/>
        <charset val="128"/>
      </rPr>
      <t>)＋Q"}</t>
    </r>
    <phoneticPr fontId="2"/>
  </si>
  <si>
    <r>
      <t>y</t>
    </r>
    <r>
      <rPr>
        <vertAlign val="subscript"/>
        <sz val="11"/>
        <rFont val="ＭＳ Ｐゴシック"/>
        <family val="3"/>
        <charset val="128"/>
      </rPr>
      <t>2</t>
    </r>
    <phoneticPr fontId="2"/>
  </si>
  <si>
    <t>αS2＝</t>
    <phoneticPr fontId="2"/>
  </si>
  <si>
    <r>
      <t>q≠0 &amp; W</t>
    </r>
    <r>
      <rPr>
        <vertAlign val="subscript"/>
        <sz val="11"/>
        <rFont val="ＭＳ Ｐゴシック"/>
        <family val="3"/>
        <charset val="128"/>
      </rPr>
      <t>1</t>
    </r>
    <r>
      <rPr>
        <sz val="11"/>
        <rFont val="ＭＳ Ｐゴシック"/>
        <family val="3"/>
        <charset val="128"/>
      </rPr>
      <t>≠0 &amp; W</t>
    </r>
    <r>
      <rPr>
        <vertAlign val="subscript"/>
        <sz val="11"/>
        <rFont val="ＭＳ Ｐゴシック"/>
        <family val="3"/>
        <charset val="128"/>
      </rPr>
      <t>1</t>
    </r>
    <r>
      <rPr>
        <sz val="11"/>
        <rFont val="ＭＳ Ｐゴシック"/>
        <family val="3"/>
        <charset val="128"/>
      </rPr>
      <t>&gt;=W</t>
    </r>
    <r>
      <rPr>
        <vertAlign val="subscript"/>
        <sz val="11"/>
        <rFont val="ＭＳ Ｐゴシック"/>
        <family val="3"/>
        <charset val="128"/>
      </rPr>
      <t>2</t>
    </r>
    <phoneticPr fontId="2"/>
  </si>
  <si>
    <t>Q ＝ q</t>
    <phoneticPr fontId="2"/>
  </si>
  <si>
    <r>
      <t>αS</t>
    </r>
    <r>
      <rPr>
        <vertAlign val="subscript"/>
        <sz val="11"/>
        <rFont val="ＭＳ Ｐゴシック"/>
        <family val="3"/>
        <charset val="128"/>
      </rPr>
      <t>1</t>
    </r>
    <phoneticPr fontId="2"/>
  </si>
  <si>
    <t>αS3＝</t>
    <phoneticPr fontId="2"/>
  </si>
  <si>
    <t>case3</t>
  </si>
  <si>
    <r>
      <t>q≠0 &amp; W</t>
    </r>
    <r>
      <rPr>
        <vertAlign val="subscript"/>
        <sz val="11"/>
        <rFont val="ＭＳ Ｐゴシック"/>
        <family val="3"/>
        <charset val="128"/>
      </rPr>
      <t>1</t>
    </r>
    <r>
      <rPr>
        <sz val="11"/>
        <rFont val="ＭＳ Ｐゴシック"/>
        <family val="3"/>
        <charset val="128"/>
      </rPr>
      <t>≠0 &amp; W</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2</t>
    </r>
    <phoneticPr fontId="2"/>
  </si>
  <si>
    <r>
      <t>Q ＝ q＋R</t>
    </r>
    <r>
      <rPr>
        <vertAlign val="subscript"/>
        <sz val="11"/>
        <rFont val="ＭＳ Ｐゴシック"/>
        <family val="3"/>
        <charset val="128"/>
      </rPr>
      <t>3</t>
    </r>
    <r>
      <rPr>
        <sz val="11"/>
        <rFont val="ＭＳ Ｐゴシック"/>
        <family val="3"/>
        <charset val="128"/>
      </rPr>
      <t>[0.7αS</t>
    </r>
    <r>
      <rPr>
        <vertAlign val="subscript"/>
        <sz val="11"/>
        <rFont val="ＭＳ Ｐゴシック"/>
        <family val="3"/>
        <charset val="128"/>
      </rPr>
      <t>3</t>
    </r>
    <r>
      <rPr>
        <sz val="11"/>
        <rFont val="ＭＳ Ｐゴシック"/>
        <family val="3"/>
        <charset val="128"/>
      </rPr>
      <t>{(a</t>
    </r>
    <r>
      <rPr>
        <vertAlign val="subscript"/>
        <sz val="11"/>
        <rFont val="ＭＳ Ｐゴシック"/>
        <family val="3"/>
        <charset val="128"/>
      </rPr>
      <t>2</t>
    </r>
    <r>
      <rPr>
        <sz val="11"/>
        <rFont val="ＭＳ Ｐゴシック"/>
        <family val="3"/>
        <charset val="128"/>
      </rPr>
      <t>W</t>
    </r>
    <r>
      <rPr>
        <vertAlign val="subscript"/>
        <sz val="11"/>
        <rFont val="ＭＳ Ｐゴシック"/>
        <family val="3"/>
        <charset val="128"/>
      </rPr>
      <t>2</t>
    </r>
    <r>
      <rPr>
        <sz val="11"/>
        <rFont val="ＭＳ Ｐゴシック"/>
        <family val="3"/>
        <charset val="128"/>
      </rPr>
      <t>＋b</t>
    </r>
    <r>
      <rPr>
        <vertAlign val="subscript"/>
        <sz val="11"/>
        <rFont val="ＭＳ Ｐゴシック"/>
        <family val="3"/>
        <charset val="128"/>
      </rPr>
      <t>2</t>
    </r>
    <r>
      <rPr>
        <sz val="11"/>
        <rFont val="ＭＳ Ｐゴシック"/>
        <family val="3"/>
        <charset val="128"/>
      </rPr>
      <t>)－(a</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1</t>
    </r>
    <r>
      <rPr>
        <sz val="11"/>
        <rFont val="ＭＳ Ｐゴシック"/>
        <family val="3"/>
        <charset val="128"/>
      </rPr>
      <t>＋b</t>
    </r>
    <r>
      <rPr>
        <vertAlign val="subscript"/>
        <sz val="11"/>
        <rFont val="ＭＳ Ｐゴシック"/>
        <family val="3"/>
        <charset val="128"/>
      </rPr>
      <t>1)</t>
    </r>
    <r>
      <rPr>
        <sz val="11"/>
        <rFont val="ＭＳ Ｐゴシック"/>
        <family val="3"/>
        <charset val="128"/>
      </rPr>
      <t>}＋Q"]</t>
    </r>
    <phoneticPr fontId="2"/>
  </si>
  <si>
    <r>
      <t>αS</t>
    </r>
    <r>
      <rPr>
        <vertAlign val="subscript"/>
        <sz val="11"/>
        <rFont val="ＭＳ Ｐゴシック"/>
        <family val="3"/>
        <charset val="128"/>
      </rPr>
      <t>2</t>
    </r>
    <phoneticPr fontId="2"/>
  </si>
  <si>
    <t>case4</t>
  </si>
  <si>
    <r>
      <t>q＝0 &amp; W</t>
    </r>
    <r>
      <rPr>
        <vertAlign val="subscript"/>
        <sz val="11"/>
        <rFont val="ＭＳ Ｐゴシック"/>
        <family val="3"/>
        <charset val="128"/>
      </rPr>
      <t>1</t>
    </r>
    <r>
      <rPr>
        <sz val="11"/>
        <rFont val="ＭＳ Ｐゴシック"/>
        <family val="3"/>
        <charset val="128"/>
      </rPr>
      <t>＝0（新設）</t>
    </r>
    <rPh sb="11" eb="13">
      <t>シンセツ</t>
    </rPh>
    <phoneticPr fontId="2"/>
  </si>
  <si>
    <r>
      <t>Q ＝ R</t>
    </r>
    <r>
      <rPr>
        <vertAlign val="subscript"/>
        <sz val="11"/>
        <rFont val="ＭＳ Ｐゴシック"/>
        <family val="3"/>
        <charset val="128"/>
      </rPr>
      <t>3</t>
    </r>
    <r>
      <rPr>
        <sz val="11"/>
        <rFont val="ＭＳ Ｐゴシック"/>
        <family val="3"/>
        <charset val="128"/>
      </rPr>
      <t>{0.7αS</t>
    </r>
    <r>
      <rPr>
        <vertAlign val="subscript"/>
        <sz val="11"/>
        <rFont val="ＭＳ Ｐゴシック"/>
        <family val="3"/>
        <charset val="128"/>
      </rPr>
      <t>3</t>
    </r>
    <r>
      <rPr>
        <sz val="11"/>
        <rFont val="ＭＳ Ｐゴシック"/>
        <family val="3"/>
        <charset val="128"/>
      </rPr>
      <t>(a</t>
    </r>
    <r>
      <rPr>
        <vertAlign val="subscript"/>
        <sz val="11"/>
        <rFont val="ＭＳ Ｐゴシック"/>
        <family val="3"/>
        <charset val="128"/>
      </rPr>
      <t>2</t>
    </r>
    <r>
      <rPr>
        <sz val="11"/>
        <rFont val="ＭＳ Ｐゴシック"/>
        <family val="3"/>
        <charset val="128"/>
      </rPr>
      <t>W</t>
    </r>
    <r>
      <rPr>
        <vertAlign val="subscript"/>
        <sz val="11"/>
        <rFont val="ＭＳ Ｐゴシック"/>
        <family val="3"/>
        <charset val="128"/>
      </rPr>
      <t>2</t>
    </r>
    <r>
      <rPr>
        <sz val="11"/>
        <rFont val="ＭＳ Ｐゴシック"/>
        <family val="3"/>
        <charset val="128"/>
      </rPr>
      <t>＋b</t>
    </r>
    <r>
      <rPr>
        <vertAlign val="subscript"/>
        <sz val="11"/>
        <rFont val="ＭＳ Ｐゴシック"/>
        <family val="3"/>
        <charset val="128"/>
      </rPr>
      <t>2</t>
    </r>
    <r>
      <rPr>
        <sz val="11"/>
        <rFont val="ＭＳ Ｐゴシック"/>
        <family val="3"/>
        <charset val="128"/>
      </rPr>
      <t>)＋Q"}</t>
    </r>
    <phoneticPr fontId="2"/>
  </si>
  <si>
    <r>
      <t>αS</t>
    </r>
    <r>
      <rPr>
        <vertAlign val="subscript"/>
        <sz val="11"/>
        <rFont val="ＭＳ Ｐゴシック"/>
        <family val="3"/>
        <charset val="128"/>
      </rPr>
      <t>3</t>
    </r>
    <phoneticPr fontId="2"/>
  </si>
  <si>
    <t>Ｑ＝</t>
    <phoneticPr fontId="2"/>
  </si>
  <si>
    <t>case5</t>
  </si>
  <si>
    <r>
      <t>q＝0 &amp; W</t>
    </r>
    <r>
      <rPr>
        <vertAlign val="subscript"/>
        <sz val="11"/>
        <rFont val="ＭＳ Ｐゴシック"/>
        <family val="3"/>
        <charset val="128"/>
      </rPr>
      <t>1</t>
    </r>
    <r>
      <rPr>
        <sz val="11"/>
        <rFont val="ＭＳ Ｐゴシック"/>
        <family val="3"/>
        <charset val="128"/>
      </rPr>
      <t>≠0 &amp; W</t>
    </r>
    <r>
      <rPr>
        <vertAlign val="subscript"/>
        <sz val="11"/>
        <rFont val="ＭＳ Ｐゴシック"/>
        <family val="3"/>
        <charset val="128"/>
      </rPr>
      <t>2</t>
    </r>
    <r>
      <rPr>
        <sz val="11"/>
        <rFont val="ＭＳ Ｐゴシック"/>
        <family val="3"/>
        <charset val="128"/>
      </rPr>
      <t>＝0（既設）</t>
    </r>
    <rPh sb="18" eb="20">
      <t>キセツ</t>
    </rPh>
    <phoneticPr fontId="2"/>
  </si>
  <si>
    <r>
      <t>Q ＝ 0.7R</t>
    </r>
    <r>
      <rPr>
        <vertAlign val="subscript"/>
        <sz val="11"/>
        <rFont val="ＭＳ Ｐゴシック"/>
        <family val="3"/>
        <charset val="128"/>
      </rPr>
      <t>2</t>
    </r>
    <r>
      <rPr>
        <sz val="11"/>
        <rFont val="ＭＳ Ｐゴシック"/>
        <family val="3"/>
        <charset val="128"/>
      </rPr>
      <t>αS</t>
    </r>
    <r>
      <rPr>
        <vertAlign val="subscript"/>
        <sz val="11"/>
        <rFont val="ＭＳ Ｐゴシック"/>
        <family val="3"/>
        <charset val="128"/>
      </rPr>
      <t>2</t>
    </r>
    <r>
      <rPr>
        <sz val="11"/>
        <rFont val="ＭＳ Ｐゴシック"/>
        <family val="3"/>
        <charset val="128"/>
      </rPr>
      <t>（a</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1</t>
    </r>
    <r>
      <rPr>
        <sz val="11"/>
        <rFont val="ＭＳ Ｐゴシック"/>
        <family val="3"/>
        <charset val="128"/>
      </rPr>
      <t>＋b</t>
    </r>
    <r>
      <rPr>
        <vertAlign val="subscript"/>
        <sz val="11"/>
        <rFont val="ＭＳ Ｐゴシック"/>
        <family val="3"/>
        <charset val="128"/>
      </rPr>
      <t>1</t>
    </r>
    <r>
      <rPr>
        <sz val="11"/>
        <rFont val="ＭＳ Ｐゴシック"/>
        <family val="3"/>
        <charset val="128"/>
      </rPr>
      <t>)＋R</t>
    </r>
    <r>
      <rPr>
        <vertAlign val="subscript"/>
        <sz val="11"/>
        <rFont val="ＭＳ Ｐゴシック"/>
        <family val="3"/>
        <charset val="128"/>
      </rPr>
      <t>4</t>
    </r>
    <r>
      <rPr>
        <sz val="11"/>
        <rFont val="ＭＳ Ｐゴシック"/>
        <family val="3"/>
        <charset val="128"/>
      </rPr>
      <t>Q'</t>
    </r>
    <phoneticPr fontId="2"/>
  </si>
  <si>
    <t>case6</t>
  </si>
  <si>
    <r>
      <t>q＝0 &amp; W</t>
    </r>
    <r>
      <rPr>
        <vertAlign val="subscript"/>
        <sz val="11"/>
        <rFont val="ＭＳ Ｐゴシック"/>
        <family val="3"/>
        <charset val="128"/>
      </rPr>
      <t>1</t>
    </r>
    <r>
      <rPr>
        <sz val="11"/>
        <rFont val="ＭＳ Ｐゴシック"/>
        <family val="3"/>
        <charset val="128"/>
      </rPr>
      <t>≠0 &amp; W</t>
    </r>
    <r>
      <rPr>
        <vertAlign val="subscript"/>
        <sz val="11"/>
        <rFont val="ＭＳ Ｐゴシック"/>
        <family val="3"/>
        <charset val="128"/>
      </rPr>
      <t>2</t>
    </r>
    <r>
      <rPr>
        <sz val="11"/>
        <rFont val="ＭＳ Ｐゴシック"/>
        <family val="3"/>
        <charset val="128"/>
      </rPr>
      <t>≠0 &amp; W</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2</t>
    </r>
    <r>
      <rPr>
        <sz val="11"/>
        <rFont val="ＭＳ Ｐゴシック"/>
        <family val="3"/>
        <charset val="128"/>
      </rPr>
      <t>（既設変更）</t>
    </r>
    <rPh sb="26" eb="28">
      <t>キセツ</t>
    </rPh>
    <rPh sb="28" eb="30">
      <t>ヘンコウ</t>
    </rPh>
    <phoneticPr fontId="2"/>
  </si>
  <si>
    <r>
      <t>Q ＝ 0.7R</t>
    </r>
    <r>
      <rPr>
        <vertAlign val="subscript"/>
        <sz val="11"/>
        <rFont val="ＭＳ Ｐゴシック"/>
        <family val="3"/>
        <charset val="128"/>
      </rPr>
      <t>2</t>
    </r>
    <r>
      <rPr>
        <sz val="11"/>
        <rFont val="ＭＳ Ｐゴシック"/>
        <family val="3"/>
        <charset val="128"/>
      </rPr>
      <t>αS</t>
    </r>
    <r>
      <rPr>
        <vertAlign val="subscript"/>
        <sz val="11"/>
        <rFont val="ＭＳ Ｐゴシック"/>
        <family val="3"/>
        <charset val="128"/>
      </rPr>
      <t>2</t>
    </r>
    <r>
      <rPr>
        <sz val="11"/>
        <rFont val="ＭＳ Ｐゴシック"/>
        <family val="3"/>
        <charset val="128"/>
      </rPr>
      <t>（a</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1</t>
    </r>
    <r>
      <rPr>
        <sz val="11"/>
        <rFont val="ＭＳ Ｐゴシック"/>
        <family val="3"/>
        <charset val="128"/>
      </rPr>
      <t>＋b</t>
    </r>
    <r>
      <rPr>
        <vertAlign val="subscript"/>
        <sz val="11"/>
        <rFont val="ＭＳ Ｐゴシック"/>
        <family val="3"/>
        <charset val="128"/>
      </rPr>
      <t>1</t>
    </r>
    <r>
      <rPr>
        <sz val="11"/>
        <rFont val="ＭＳ Ｐゴシック"/>
        <family val="3"/>
        <charset val="128"/>
      </rPr>
      <t>)＋R</t>
    </r>
    <r>
      <rPr>
        <vertAlign val="subscript"/>
        <sz val="11"/>
        <rFont val="ＭＳ Ｐゴシック"/>
        <family val="3"/>
        <charset val="128"/>
      </rPr>
      <t>3</t>
    </r>
    <r>
      <rPr>
        <sz val="11"/>
        <rFont val="ＭＳ Ｐゴシック"/>
        <family val="3"/>
        <charset val="128"/>
      </rPr>
      <t>Q"＋R</t>
    </r>
    <r>
      <rPr>
        <vertAlign val="subscript"/>
        <sz val="11"/>
        <rFont val="ＭＳ Ｐゴシック"/>
        <family val="3"/>
        <charset val="128"/>
      </rPr>
      <t>4</t>
    </r>
    <r>
      <rPr>
        <sz val="11"/>
        <rFont val="ＭＳ Ｐゴシック"/>
        <family val="3"/>
        <charset val="128"/>
      </rPr>
      <t>Q'</t>
    </r>
    <phoneticPr fontId="2"/>
  </si>
  <si>
    <t>case7</t>
  </si>
  <si>
    <r>
      <t>q＝0 &amp; W</t>
    </r>
    <r>
      <rPr>
        <vertAlign val="subscript"/>
        <sz val="11"/>
        <rFont val="ＭＳ Ｐゴシック"/>
        <family val="3"/>
        <charset val="128"/>
      </rPr>
      <t>1</t>
    </r>
    <r>
      <rPr>
        <sz val="11"/>
        <rFont val="ＭＳ Ｐゴシック"/>
        <family val="3"/>
        <charset val="128"/>
      </rPr>
      <t>≠0 &amp; W</t>
    </r>
    <r>
      <rPr>
        <vertAlign val="subscript"/>
        <sz val="11"/>
        <rFont val="ＭＳ Ｐゴシック"/>
        <family val="3"/>
        <charset val="128"/>
      </rPr>
      <t>2</t>
    </r>
    <r>
      <rPr>
        <sz val="11"/>
        <rFont val="ＭＳ Ｐゴシック"/>
        <family val="3"/>
        <charset val="128"/>
      </rPr>
      <t>≠0 &amp; W</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2</t>
    </r>
    <r>
      <rPr>
        <sz val="11"/>
        <rFont val="ＭＳ Ｐゴシック"/>
        <family val="3"/>
        <charset val="128"/>
      </rPr>
      <t>（既設変更）</t>
    </r>
    <rPh sb="26" eb="28">
      <t>キセツ</t>
    </rPh>
    <rPh sb="28" eb="30">
      <t>ヘンコウ</t>
    </rPh>
    <phoneticPr fontId="2"/>
  </si>
  <si>
    <r>
      <t>Q ＝ 0.7R</t>
    </r>
    <r>
      <rPr>
        <vertAlign val="subscript"/>
        <sz val="11"/>
        <rFont val="ＭＳ Ｐゴシック"/>
        <family val="3"/>
        <charset val="128"/>
      </rPr>
      <t>2</t>
    </r>
    <r>
      <rPr>
        <sz val="11"/>
        <rFont val="ＭＳ Ｐゴシック"/>
        <family val="3"/>
        <charset val="128"/>
      </rPr>
      <t>αS</t>
    </r>
    <r>
      <rPr>
        <vertAlign val="subscript"/>
        <sz val="11"/>
        <rFont val="ＭＳ Ｐゴシック"/>
        <family val="3"/>
        <charset val="128"/>
      </rPr>
      <t>2</t>
    </r>
    <r>
      <rPr>
        <sz val="11"/>
        <rFont val="ＭＳ Ｐゴシック"/>
        <family val="3"/>
        <charset val="128"/>
      </rPr>
      <t>（a</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1</t>
    </r>
    <r>
      <rPr>
        <sz val="11"/>
        <rFont val="ＭＳ Ｐゴシック"/>
        <family val="3"/>
        <charset val="128"/>
      </rPr>
      <t>＋b</t>
    </r>
    <r>
      <rPr>
        <vertAlign val="subscript"/>
        <sz val="11"/>
        <rFont val="ＭＳ Ｐゴシック"/>
        <family val="3"/>
        <charset val="128"/>
      </rPr>
      <t>1</t>
    </r>
    <r>
      <rPr>
        <sz val="11"/>
        <rFont val="ＭＳ Ｐゴシック"/>
        <family val="3"/>
        <charset val="128"/>
      </rPr>
      <t>)</t>
    </r>
    <phoneticPr fontId="2"/>
  </si>
  <si>
    <r>
      <t>＋R</t>
    </r>
    <r>
      <rPr>
        <vertAlign val="subscript"/>
        <sz val="11"/>
        <rFont val="ＭＳ Ｐゴシック"/>
        <family val="3"/>
        <charset val="128"/>
      </rPr>
      <t>3</t>
    </r>
    <r>
      <rPr>
        <sz val="11"/>
        <rFont val="ＭＳ Ｐゴシック"/>
        <family val="3"/>
        <charset val="128"/>
      </rPr>
      <t>[0.7αS</t>
    </r>
    <r>
      <rPr>
        <vertAlign val="subscript"/>
        <sz val="11"/>
        <rFont val="ＭＳ Ｐゴシック"/>
        <family val="3"/>
        <charset val="128"/>
      </rPr>
      <t>3</t>
    </r>
    <r>
      <rPr>
        <sz val="11"/>
        <rFont val="ＭＳ Ｐゴシック"/>
        <family val="3"/>
        <charset val="128"/>
      </rPr>
      <t>{(a</t>
    </r>
    <r>
      <rPr>
        <vertAlign val="subscript"/>
        <sz val="11"/>
        <rFont val="ＭＳ Ｐゴシック"/>
        <family val="3"/>
        <charset val="128"/>
      </rPr>
      <t>2</t>
    </r>
    <r>
      <rPr>
        <sz val="11"/>
        <rFont val="ＭＳ Ｐゴシック"/>
        <family val="3"/>
        <charset val="128"/>
      </rPr>
      <t>W</t>
    </r>
    <r>
      <rPr>
        <vertAlign val="subscript"/>
        <sz val="11"/>
        <rFont val="ＭＳ Ｐゴシック"/>
        <family val="3"/>
        <charset val="128"/>
      </rPr>
      <t>2</t>
    </r>
    <r>
      <rPr>
        <sz val="11"/>
        <rFont val="ＭＳ Ｐゴシック"/>
        <family val="3"/>
        <charset val="128"/>
      </rPr>
      <t>＋b</t>
    </r>
    <r>
      <rPr>
        <vertAlign val="subscript"/>
        <sz val="11"/>
        <rFont val="ＭＳ Ｐゴシック"/>
        <family val="3"/>
        <charset val="128"/>
      </rPr>
      <t>2</t>
    </r>
    <r>
      <rPr>
        <sz val="11"/>
        <rFont val="ＭＳ Ｐゴシック"/>
        <family val="3"/>
        <charset val="128"/>
      </rPr>
      <t>)－(a</t>
    </r>
    <r>
      <rPr>
        <vertAlign val="subscript"/>
        <sz val="11"/>
        <rFont val="ＭＳ Ｐゴシック"/>
        <family val="3"/>
        <charset val="128"/>
      </rPr>
      <t>1</t>
    </r>
    <r>
      <rPr>
        <sz val="11"/>
        <rFont val="ＭＳ Ｐゴシック"/>
        <family val="3"/>
        <charset val="128"/>
      </rPr>
      <t>W</t>
    </r>
    <r>
      <rPr>
        <vertAlign val="subscript"/>
        <sz val="11"/>
        <rFont val="ＭＳ Ｐゴシック"/>
        <family val="3"/>
        <charset val="128"/>
      </rPr>
      <t>1</t>
    </r>
    <r>
      <rPr>
        <sz val="11"/>
        <rFont val="ＭＳ Ｐゴシック"/>
        <family val="3"/>
        <charset val="128"/>
      </rPr>
      <t>＋b</t>
    </r>
    <r>
      <rPr>
        <vertAlign val="subscript"/>
        <sz val="11"/>
        <rFont val="ＭＳ Ｐゴシック"/>
        <family val="3"/>
        <charset val="128"/>
      </rPr>
      <t>1)</t>
    </r>
    <r>
      <rPr>
        <sz val="11"/>
        <rFont val="ＭＳ Ｐゴシック"/>
        <family val="3"/>
        <charset val="128"/>
      </rPr>
      <t>}＋Q"]＋R</t>
    </r>
    <r>
      <rPr>
        <vertAlign val="subscript"/>
        <sz val="11"/>
        <rFont val="ＭＳ Ｐゴシック"/>
        <family val="3"/>
        <charset val="128"/>
      </rPr>
      <t>4</t>
    </r>
    <r>
      <rPr>
        <sz val="11"/>
        <rFont val="ＭＳ Ｐゴシック"/>
        <family val="3"/>
        <charset val="128"/>
      </rPr>
      <t>Q'</t>
    </r>
    <phoneticPr fontId="2"/>
  </si>
  <si>
    <t>W2</t>
    <phoneticPr fontId="2"/>
  </si>
  <si>
    <t>G（手入力）</t>
    <rPh sb="2" eb="3">
      <t>テ</t>
    </rPh>
    <rPh sb="3" eb="5">
      <t>ニュウリョク</t>
    </rPh>
    <phoneticPr fontId="2"/>
  </si>
  <si>
    <t>５溶解炉NO.1</t>
    <phoneticPr fontId="2"/>
  </si>
  <si>
    <t>総排出量規制基準チェック票</t>
    <rPh sb="0" eb="1">
      <t>ソウ</t>
    </rPh>
    <rPh sb="1" eb="3">
      <t>ハイシュツ</t>
    </rPh>
    <rPh sb="3" eb="4">
      <t>リョウ</t>
    </rPh>
    <rPh sb="4" eb="6">
      <t>キセイ</t>
    </rPh>
    <rPh sb="6" eb="8">
      <t>キジュン</t>
    </rPh>
    <rPh sb="12" eb="13">
      <t>ヒョウ</t>
    </rPh>
    <phoneticPr fontId="2"/>
  </si>
  <si>
    <t>総量規制基準チェック票</t>
    <rPh sb="0" eb="2">
      <t>ソウリョウ</t>
    </rPh>
    <rPh sb="2" eb="4">
      <t>キセイ</t>
    </rPh>
    <rPh sb="4" eb="6">
      <t>キジュン</t>
    </rPh>
    <rPh sb="10" eb="11">
      <t>ヒョウ</t>
    </rPh>
    <phoneticPr fontId="2"/>
  </si>
  <si>
    <r>
      <t>(SO</t>
    </r>
    <r>
      <rPr>
        <vertAlign val="subscript"/>
        <sz val="9"/>
        <rFont val="ＭＳ Ｐゴシック"/>
        <family val="3"/>
        <charset val="128"/>
      </rPr>
      <t>2</t>
    </r>
    <r>
      <rPr>
        <sz val="9"/>
        <rFont val="ＭＳ Ｐゴシック"/>
        <family val="3"/>
        <charset val="128"/>
      </rPr>
      <t>排出量m</t>
    </r>
    <r>
      <rPr>
        <vertAlign val="superscript"/>
        <sz val="9"/>
        <rFont val="ＭＳ Ｐゴシック"/>
        <family val="3"/>
        <charset val="128"/>
      </rPr>
      <t>3</t>
    </r>
    <r>
      <rPr>
        <sz val="9"/>
        <rFont val="ＭＳ Ｐゴシック"/>
        <family val="3"/>
        <charset val="128"/>
      </rPr>
      <t>/h)</t>
    </r>
    <rPh sb="4" eb="6">
      <t>ハイシュツ</t>
    </rPh>
    <rPh sb="6" eb="7">
      <t>リョウ</t>
    </rPh>
    <phoneticPr fontId="2"/>
  </si>
  <si>
    <t>１ボイラーNO.3</t>
    <rPh sb="0" eb="9">
      <t>ヨウカイロキショウキャクロ</t>
    </rPh>
    <phoneticPr fontId="2"/>
  </si>
  <si>
    <t>施設の追加</t>
    <rPh sb="0" eb="2">
      <t>シセツ</t>
    </rPh>
    <rPh sb="3" eb="5">
      <t>ツイカ</t>
    </rPh>
    <phoneticPr fontId="2"/>
  </si>
  <si>
    <t>ボイラーNO.3(指定施設）</t>
    <rPh sb="9" eb="11">
      <t>シテイ</t>
    </rPh>
    <rPh sb="11" eb="13">
      <t>シセツ</t>
    </rPh>
    <phoneticPr fontId="2"/>
  </si>
  <si>
    <t>年(月日)</t>
    <phoneticPr fontId="2"/>
  </si>
  <si>
    <r>
      <t>Q（基準値）（ｍ</t>
    </r>
    <r>
      <rPr>
        <vertAlign val="superscript"/>
        <sz val="11"/>
        <rFont val="ＭＳ Ｐゴシック"/>
        <family val="3"/>
        <charset val="128"/>
      </rPr>
      <t>3</t>
    </r>
    <r>
      <rPr>
        <sz val="11"/>
        <rFont val="ＭＳ Ｐゴシック"/>
        <family val="3"/>
        <charset val="128"/>
      </rPr>
      <t>/H）</t>
    </r>
    <rPh sb="2" eb="5">
      <t>キジュンチ</t>
    </rPh>
    <phoneticPr fontId="2"/>
  </si>
  <si>
    <t>○○株式会社　本社工場</t>
    <phoneticPr fontId="2"/>
  </si>
  <si>
    <t xml:space="preserve"> </t>
    <phoneticPr fontId="2"/>
  </si>
  <si>
    <t>年(月日)</t>
    <phoneticPr fontId="2"/>
  </si>
  <si>
    <t>R2</t>
    <phoneticPr fontId="2"/>
  </si>
  <si>
    <r>
      <t>　二重枠線内を記入してください。ｗ</t>
    </r>
    <r>
      <rPr>
        <b/>
        <vertAlign val="subscript"/>
        <sz val="11"/>
        <color rgb="FF0070C0"/>
        <rFont val="游ゴシック Light"/>
        <family val="3"/>
        <charset val="128"/>
        <scheme val="major"/>
      </rPr>
      <t>1</t>
    </r>
    <r>
      <rPr>
        <b/>
        <sz val="11"/>
        <color rgb="FF0070C0"/>
        <rFont val="游ゴシック Light"/>
        <family val="3"/>
        <charset val="128"/>
        <scheme val="major"/>
      </rPr>
      <t>、ｑ、Q'、Q"は大気汚染防止便覧P12、13または条例規則を参照してください</t>
    </r>
    <rPh sb="1" eb="2">
      <t>2</t>
    </rPh>
    <rPh sb="2" eb="3">
      <t>ジュウ</t>
    </rPh>
    <rPh sb="3" eb="5">
      <t>ワクセン</t>
    </rPh>
    <rPh sb="5" eb="6">
      <t>ナイ</t>
    </rPh>
    <rPh sb="7" eb="9">
      <t>キニュウ</t>
    </rPh>
    <rPh sb="27" eb="29">
      <t>タイキ</t>
    </rPh>
    <rPh sb="29" eb="31">
      <t>オセン</t>
    </rPh>
    <rPh sb="31" eb="33">
      <t>ボウシ</t>
    </rPh>
    <rPh sb="33" eb="35">
      <t>ビンラン</t>
    </rPh>
    <rPh sb="49" eb="51">
      <t>サンショウ</t>
    </rPh>
    <phoneticPr fontId="2"/>
  </si>
  <si>
    <t>　　二重枠線内を記入してください。W、Wｉは大気汚染防止便覧P12、13を参照してください</t>
    <rPh sb="2" eb="3">
      <t>2</t>
    </rPh>
    <rPh sb="3" eb="4">
      <t>ジュウ</t>
    </rPh>
    <rPh sb="4" eb="6">
      <t>ワクセン</t>
    </rPh>
    <rPh sb="6" eb="7">
      <t>ナイ</t>
    </rPh>
    <rPh sb="8" eb="10">
      <t>キニュウ</t>
    </rPh>
    <rPh sb="22" eb="24">
      <t>タイキ</t>
    </rPh>
    <rPh sb="24" eb="26">
      <t>オセン</t>
    </rPh>
    <rPh sb="26" eb="28">
      <t>ボウシ</t>
    </rPh>
    <rPh sb="28" eb="30">
      <t>ビンラン</t>
    </rPh>
    <rPh sb="37" eb="39">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</si>
</sst>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2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vertAlign val="superscript"/>
      <sz val="11"/>
      <name val="ＭＳ Ｐゴシック"/>
      <family val="3"/>
      <charset val="128"/>
    </font>
    <font>
      <sz val="9"/>
      <name val="ＭＳ Ｐゴシック"/>
      <family val="3"/>
      <charset val="128"/>
    </font>
    <font>
      <vertAlign val="subscript"/>
      <sz val="9"/>
      <name val="ＭＳ Ｐゴシック"/>
      <family val="3"/>
      <charset val="128"/>
    </font>
    <font>
      <vertAlign val="superscript"/>
      <sz val="9"/>
      <name val="ＭＳ Ｐゴシック"/>
      <family val="3"/>
      <charset val="128"/>
    </font>
    <font>
      <sz val="10"/>
      <name val="ＭＳ Ｐゴシック"/>
      <family val="3"/>
      <charset val="128"/>
    </font>
    <font>
      <b/>
      <sz val="9"/>
      <name val="ＭＳ Ｐゴシック"/>
      <family val="3"/>
      <charset val="128"/>
    </font>
    <font>
      <vertAlign val="subscript"/>
      <sz val="11"/>
      <name val="ＭＳ Ｐゴシック"/>
      <family val="3"/>
      <charset val="128"/>
    </font>
    <font>
      <sz val="11"/>
      <color indexed="9"/>
      <name val="ＭＳ Ｐゴシック"/>
      <family val="3"/>
      <charset val="128"/>
    </font>
    <font>
      <sz val="9"/>
      <color indexed="81"/>
      <name val="ＭＳ Ｐゴシック"/>
      <family val="3"/>
      <charset val="128"/>
    </font>
    <font>
      <b/>
      <sz val="9"/>
      <color indexed="81"/>
      <name val="ＭＳ Ｐゴシック"/>
      <family val="3"/>
      <charset val="128"/>
    </font>
    <font>
      <sz val="9"/>
      <color rgb="FFFF0000"/>
      <name val="ＭＳ Ｐゴシック"/>
      <family val="3"/>
      <charset val="128"/>
    </font>
    <font>
      <sz val="8"/>
      <color rgb="FFFF0000"/>
      <name val="ＭＳ Ｐゴシック"/>
      <family val="3"/>
      <charset val="128"/>
    </font>
    <font>
      <sz val="9"/>
      <color indexed="81"/>
      <name val="MS P ゴシック"/>
      <family val="3"/>
      <charset val="128"/>
    </font>
    <font>
      <b/>
      <sz val="9"/>
      <color rgb="FF00B0F0"/>
      <name val="ＭＳ Ｐゴシック"/>
      <family val="3"/>
      <charset val="128"/>
    </font>
    <font>
      <b/>
      <sz val="11"/>
      <color rgb="FF00B0F0"/>
      <name val="ＭＳ Ｐゴシック"/>
      <family val="3"/>
      <charset val="128"/>
    </font>
    <font>
      <b/>
      <sz val="11"/>
      <color rgb="FF0070C0"/>
      <name val="游ゴシック Light"/>
      <family val="3"/>
      <charset val="128"/>
      <scheme val="major"/>
    </font>
    <font>
      <b/>
      <vertAlign val="subscript"/>
      <sz val="11"/>
      <color rgb="FF0070C0"/>
      <name val="游ゴシック Light"/>
      <family val="3"/>
      <charset val="128"/>
      <scheme val="major"/>
    </font>
  </fonts>
  <fills count="6">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s>
  <borders count="106">
    <border>
      <left/>
      <right/>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bottom style="hair">
        <color indexed="64"/>
      </bottom>
      <diagonal/>
    </border>
    <border>
      <left style="hair">
        <color indexed="64"/>
      </left>
      <right/>
      <top style="thin">
        <color indexed="64"/>
      </top>
      <bottom style="thin">
        <color indexed="64"/>
      </bottom>
      <diagonal/>
    </border>
    <border>
      <left/>
      <right style="thin">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hair">
        <color indexed="64"/>
      </left>
      <right/>
      <top/>
      <bottom style="thin">
        <color indexed="64"/>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thin">
        <color indexed="64"/>
      </bottom>
      <diagonal/>
    </border>
    <border>
      <left style="double">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hair">
        <color indexed="64"/>
      </right>
      <top style="double">
        <color indexed="64"/>
      </top>
      <bottom style="hair">
        <color indexed="64"/>
      </bottom>
      <diagonal/>
    </border>
    <border>
      <left/>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double">
        <color indexed="64"/>
      </top>
      <bottom style="thin">
        <color indexed="64"/>
      </bottom>
      <diagonal/>
    </border>
    <border>
      <left/>
      <right style="hair">
        <color indexed="64"/>
      </right>
      <top/>
      <bottom style="thin">
        <color indexed="64"/>
      </bottom>
      <diagonal/>
    </border>
    <border>
      <left/>
      <right style="hair">
        <color indexed="64"/>
      </right>
      <top style="double">
        <color indexed="64"/>
      </top>
      <bottom style="hair">
        <color indexed="64"/>
      </bottom>
      <diagonal/>
    </border>
    <border>
      <left/>
      <right style="hair">
        <color indexed="64"/>
      </right>
      <top style="hair">
        <color indexed="64"/>
      </top>
      <bottom style="double">
        <color indexed="64"/>
      </bottom>
      <diagonal/>
    </border>
    <border>
      <left style="double">
        <color indexed="64"/>
      </left>
      <right style="double">
        <color indexed="64"/>
      </right>
      <top style="hair">
        <color indexed="64"/>
      </top>
      <bottom style="double">
        <color indexed="64"/>
      </bottom>
      <diagonal/>
    </border>
    <border>
      <left style="hair">
        <color indexed="64"/>
      </left>
      <right style="double">
        <color indexed="64"/>
      </right>
      <top style="hair">
        <color indexed="64"/>
      </top>
      <bottom/>
      <diagonal/>
    </border>
    <border>
      <left style="hair">
        <color indexed="64"/>
      </left>
      <right style="double">
        <color indexed="64"/>
      </right>
      <top/>
      <bottom/>
      <diagonal/>
    </border>
    <border>
      <left style="hair">
        <color indexed="64"/>
      </left>
      <right style="double">
        <color indexed="64"/>
      </right>
      <top/>
      <bottom style="hair">
        <color indexed="64"/>
      </bottom>
      <diagonal/>
    </border>
    <border diagonalUp="1">
      <left style="double">
        <color indexed="64"/>
      </left>
      <right style="hair">
        <color indexed="64"/>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style="hair">
        <color indexed="64"/>
      </left>
      <right style="hair">
        <color indexed="64"/>
      </right>
      <top style="hair">
        <color indexed="64"/>
      </top>
      <bottom style="hair">
        <color indexed="64"/>
      </bottom>
      <diagonal style="thin">
        <color indexed="64"/>
      </diagonal>
    </border>
    <border diagonalUp="1">
      <left style="hair">
        <color indexed="64"/>
      </left>
      <right style="double">
        <color indexed="64"/>
      </right>
      <top style="hair">
        <color indexed="64"/>
      </top>
      <bottom style="hair">
        <color indexed="64"/>
      </bottom>
      <diagonal style="thin">
        <color indexed="64"/>
      </diagonal>
    </border>
    <border diagonalUp="1">
      <left/>
      <right style="hair">
        <color indexed="64"/>
      </right>
      <top style="hair">
        <color indexed="64"/>
      </top>
      <bottom style="hair">
        <color indexed="64"/>
      </bottom>
      <diagonal style="thin">
        <color indexed="64"/>
      </diagonal>
    </border>
    <border>
      <left/>
      <right/>
      <top style="double">
        <color indexed="64"/>
      </top>
      <bottom style="double">
        <color indexed="64"/>
      </bottom>
      <diagonal/>
    </border>
    <border>
      <left style="thin">
        <color indexed="64"/>
      </left>
      <right style="thin">
        <color indexed="64"/>
      </right>
      <top/>
      <bottom/>
      <diagonal/>
    </border>
    <border>
      <left style="double">
        <color indexed="64"/>
      </left>
      <right style="hair">
        <color indexed="64"/>
      </right>
      <top style="hair">
        <color indexed="64"/>
      </top>
      <bottom/>
      <diagonal/>
    </border>
    <border>
      <left style="double">
        <color indexed="64"/>
      </left>
      <right style="hair">
        <color indexed="64"/>
      </right>
      <top/>
      <bottom/>
      <diagonal/>
    </border>
    <border>
      <left style="double">
        <color indexed="64"/>
      </left>
      <right style="hair">
        <color indexed="64"/>
      </right>
      <top/>
      <bottom style="hair">
        <color indexed="64"/>
      </bottom>
      <diagonal/>
    </border>
    <border>
      <left style="double">
        <color indexed="64"/>
      </left>
      <right style="hair">
        <color indexed="64"/>
      </right>
      <top style="double">
        <color indexed="64"/>
      </top>
      <bottom style="thin">
        <color indexed="64"/>
      </bottom>
      <diagonal/>
    </border>
    <border>
      <left style="hair">
        <color indexed="64"/>
      </left>
      <right style="double">
        <color indexed="64"/>
      </right>
      <top style="double">
        <color indexed="64"/>
      </top>
      <bottom style="thin">
        <color indexed="64"/>
      </bottom>
      <diagonal/>
    </border>
    <border>
      <left style="double">
        <color indexed="64"/>
      </left>
      <right style="hair">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double">
        <color indexed="64"/>
      </left>
      <right style="hair">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253">
    <xf numFmtId="0" fontId="0" fillId="0" borderId="0" xfId="0"/>
    <xf numFmtId="0" fontId="3" fillId="0" borderId="0" xfId="0" applyFont="1" applyAlignment="1">
      <alignment horizontal="center"/>
    </xf>
    <xf numFmtId="0" fontId="0" fillId="0" borderId="0" xfId="0"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8" xfId="0" applyBorder="1"/>
    <xf numFmtId="0" fontId="0" fillId="0" borderId="16" xfId="0" applyBorder="1"/>
    <xf numFmtId="0" fontId="0" fillId="0" borderId="17" xfId="0" applyBorder="1"/>
    <xf numFmtId="0" fontId="0" fillId="0" borderId="17" xfId="0" applyBorder="1" applyAlignment="1">
      <alignment horizontal="center"/>
    </xf>
    <xf numFmtId="0" fontId="0" fillId="0" borderId="18" xfId="0" applyBorder="1"/>
    <xf numFmtId="0" fontId="0" fillId="0" borderId="19" xfId="0" applyBorder="1"/>
    <xf numFmtId="0" fontId="0" fillId="0" borderId="20" xfId="0" applyBorder="1"/>
    <xf numFmtId="0" fontId="0" fillId="0" borderId="21" xfId="0" applyBorder="1"/>
    <xf numFmtId="0" fontId="5" fillId="0" borderId="2" xfId="0" applyFont="1" applyBorder="1"/>
    <xf numFmtId="0" fontId="5" fillId="0" borderId="22" xfId="0" applyFont="1" applyBorder="1" applyAlignment="1">
      <alignment horizontal="center"/>
    </xf>
    <xf numFmtId="0" fontId="5" fillId="0" borderId="6"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5" fillId="0" borderId="25" xfId="0" applyFont="1" applyBorder="1" applyAlignment="1">
      <alignment horizontal="center"/>
    </xf>
    <xf numFmtId="0" fontId="5" fillId="0" borderId="8" xfId="0" applyFont="1" applyBorder="1"/>
    <xf numFmtId="0" fontId="5" fillId="0" borderId="16" xfId="0" applyFont="1" applyBorder="1"/>
    <xf numFmtId="0" fontId="5" fillId="0" borderId="27" xfId="0" applyFont="1" applyBorder="1"/>
    <xf numFmtId="0" fontId="1" fillId="0" borderId="8" xfId="0" applyFont="1" applyBorder="1" applyAlignment="1">
      <alignment horizontal="center"/>
    </xf>
    <xf numFmtId="0" fontId="5" fillId="0" borderId="9" xfId="0" applyFont="1" applyBorder="1"/>
    <xf numFmtId="57" fontId="0" fillId="0" borderId="0" xfId="0" applyNumberFormat="1" applyAlignment="1">
      <alignment horizontal="center"/>
    </xf>
    <xf numFmtId="0" fontId="5" fillId="0" borderId="15" xfId="0" applyFont="1" applyBorder="1" applyAlignment="1">
      <alignment horizontal="center"/>
    </xf>
    <xf numFmtId="0" fontId="5" fillId="0" borderId="0" xfId="0" applyFont="1"/>
    <xf numFmtId="0" fontId="5" fillId="0" borderId="1" xfId="0" applyFont="1" applyBorder="1"/>
    <xf numFmtId="0" fontId="9" fillId="0" borderId="1" xfId="0" applyFont="1" applyBorder="1" applyAlignment="1">
      <alignment horizontal="center" shrinkToFit="1"/>
    </xf>
    <xf numFmtId="0" fontId="1" fillId="0" borderId="33" xfId="0" applyFont="1" applyBorder="1" applyAlignment="1">
      <alignment horizontal="left"/>
    </xf>
    <xf numFmtId="0" fontId="0" fillId="0" borderId="0" xfId="0" applyAlignment="1">
      <alignment horizontal="right"/>
    </xf>
    <xf numFmtId="0" fontId="0" fillId="0" borderId="0" xfId="0" applyAlignment="1">
      <alignment horizontal="left"/>
    </xf>
    <xf numFmtId="0" fontId="0" fillId="0" borderId="12" xfId="0" applyBorder="1" applyAlignment="1">
      <alignment horizontal="left"/>
    </xf>
    <xf numFmtId="0" fontId="11" fillId="0" borderId="11" xfId="0" applyFont="1" applyBorder="1"/>
    <xf numFmtId="0" fontId="0" fillId="0" borderId="34" xfId="0" applyBorder="1"/>
    <xf numFmtId="0" fontId="11" fillId="0" borderId="11" xfId="0" quotePrefix="1" applyFont="1" applyBorder="1"/>
    <xf numFmtId="0" fontId="11" fillId="0" borderId="9" xfId="0" applyFont="1" applyBorder="1"/>
    <xf numFmtId="0" fontId="0" fillId="0" borderId="10" xfId="0" applyBorder="1" applyAlignment="1">
      <alignment horizontal="center"/>
    </xf>
    <xf numFmtId="0" fontId="5" fillId="0" borderId="16" xfId="0" applyFont="1" applyBorder="1" applyAlignment="1">
      <alignment horizontal="center"/>
    </xf>
    <xf numFmtId="0" fontId="11" fillId="0" borderId="21" xfId="0" applyFont="1" applyBorder="1"/>
    <xf numFmtId="0" fontId="5" fillId="0" borderId="35" xfId="0" applyFont="1" applyBorder="1"/>
    <xf numFmtId="0" fontId="5" fillId="0" borderId="27" xfId="0" applyFont="1" applyBorder="1" applyAlignment="1">
      <alignment horizontal="center" shrinkToFit="1"/>
    </xf>
    <xf numFmtId="0" fontId="0" fillId="0" borderId="14" xfId="0" applyBorder="1" applyProtection="1">
      <protection locked="0"/>
    </xf>
    <xf numFmtId="0" fontId="0" fillId="0" borderId="36" xfId="0" applyBorder="1" applyProtection="1">
      <protection locked="0"/>
    </xf>
    <xf numFmtId="0" fontId="0" fillId="0" borderId="0" xfId="0" applyProtection="1">
      <protection locked="0"/>
    </xf>
    <xf numFmtId="0" fontId="0" fillId="0" borderId="12" xfId="0" applyBorder="1" applyProtection="1">
      <protection locked="0"/>
    </xf>
    <xf numFmtId="0" fontId="0" fillId="0" borderId="37" xfId="0" applyBorder="1" applyProtection="1">
      <protection locked="0"/>
    </xf>
    <xf numFmtId="0" fontId="5" fillId="0" borderId="11" xfId="0" applyFont="1" applyBorder="1" applyProtection="1">
      <protection locked="0"/>
    </xf>
    <xf numFmtId="0" fontId="5" fillId="0" borderId="28" xfId="0" applyFont="1" applyBorder="1" applyProtection="1">
      <protection locked="0"/>
    </xf>
    <xf numFmtId="0" fontId="5" fillId="0" borderId="28" xfId="0" applyFont="1" applyBorder="1" applyAlignment="1" applyProtection="1">
      <alignment horizontal="center"/>
      <protection locked="0"/>
    </xf>
    <xf numFmtId="0" fontId="0" fillId="2" borderId="39" xfId="0" applyFill="1" applyBorder="1"/>
    <xf numFmtId="0" fontId="0" fillId="3" borderId="39" xfId="0" applyFill="1" applyBorder="1" applyAlignment="1">
      <alignment horizontal="center"/>
    </xf>
    <xf numFmtId="0" fontId="0" fillId="3" borderId="39" xfId="0" applyFill="1" applyBorder="1"/>
    <xf numFmtId="0" fontId="0" fillId="3" borderId="40" xfId="0" applyFill="1" applyBorder="1"/>
    <xf numFmtId="0" fontId="0" fillId="3" borderId="41" xfId="0" applyFill="1" applyBorder="1"/>
    <xf numFmtId="0" fontId="0" fillId="3" borderId="42" xfId="0" applyFill="1" applyBorder="1"/>
    <xf numFmtId="0" fontId="0" fillId="3" borderId="41" xfId="0" quotePrefix="1" applyFill="1" applyBorder="1"/>
    <xf numFmtId="0" fontId="0" fillId="4" borderId="39" xfId="0" applyFill="1" applyBorder="1"/>
    <xf numFmtId="0" fontId="5" fillId="5" borderId="39" xfId="0" applyFont="1" applyFill="1" applyBorder="1" applyAlignment="1">
      <alignment horizontal="center"/>
    </xf>
    <xf numFmtId="0" fontId="5" fillId="5" borderId="39" xfId="0" applyFont="1" applyFill="1" applyBorder="1"/>
    <xf numFmtId="0" fontId="5" fillId="5" borderId="39" xfId="0" applyFont="1" applyFill="1" applyBorder="1" applyAlignment="1">
      <alignment horizontal="right"/>
    </xf>
    <xf numFmtId="176" fontId="5" fillId="5" borderId="39" xfId="0" applyNumberFormat="1" applyFont="1" applyFill="1" applyBorder="1"/>
    <xf numFmtId="0" fontId="5" fillId="5" borderId="43" xfId="0" applyFont="1" applyFill="1" applyBorder="1" applyAlignment="1">
      <alignment horizontal="center"/>
    </xf>
    <xf numFmtId="0" fontId="8" fillId="0" borderId="14" xfId="0" applyFont="1" applyBorder="1"/>
    <xf numFmtId="0" fontId="8" fillId="0" borderId="0" xfId="0" applyFont="1"/>
    <xf numFmtId="0" fontId="8" fillId="0" borderId="0" xfId="0" applyFont="1" applyAlignment="1">
      <alignment horizontal="center"/>
    </xf>
    <xf numFmtId="0" fontId="8" fillId="0" borderId="14" xfId="0" applyFont="1" applyBorder="1" applyAlignment="1">
      <alignment horizontal="right"/>
    </xf>
    <xf numFmtId="0" fontId="8" fillId="0" borderId="0" xfId="0" applyFont="1" applyAlignment="1">
      <alignment horizontal="right"/>
    </xf>
    <xf numFmtId="0" fontId="0" fillId="2" borderId="39" xfId="0" applyFill="1" applyBorder="1" applyAlignment="1">
      <alignment horizontal="center"/>
    </xf>
    <xf numFmtId="56" fontId="0" fillId="2" borderId="39" xfId="0" quotePrefix="1" applyNumberFormat="1" applyFill="1" applyBorder="1" applyAlignment="1">
      <alignment horizontal="center"/>
    </xf>
    <xf numFmtId="0" fontId="0" fillId="2" borderId="39" xfId="0" quotePrefix="1" applyFill="1" applyBorder="1" applyAlignment="1">
      <alignment horizontal="center"/>
    </xf>
    <xf numFmtId="0" fontId="0" fillId="0" borderId="17" xfId="0" applyBorder="1" applyProtection="1">
      <protection locked="0"/>
    </xf>
    <xf numFmtId="0" fontId="5" fillId="0" borderId="0" xfId="0" applyFont="1" applyAlignment="1">
      <alignment horizontal="center"/>
    </xf>
    <xf numFmtId="0" fontId="5" fillId="5" borderId="44" xfId="0" applyFont="1" applyFill="1" applyBorder="1" applyAlignment="1">
      <alignment horizontal="center"/>
    </xf>
    <xf numFmtId="176" fontId="5" fillId="0" borderId="0" xfId="0" applyNumberFormat="1" applyFont="1"/>
    <xf numFmtId="0" fontId="15" fillId="0" borderId="11" xfId="0" applyFont="1" applyBorder="1"/>
    <xf numFmtId="0" fontId="0" fillId="0" borderId="20" xfId="0" applyBorder="1" applyAlignment="1">
      <alignment horizontal="center"/>
    </xf>
    <xf numFmtId="0" fontId="5" fillId="0" borderId="11" xfId="0" applyFont="1" applyBorder="1"/>
    <xf numFmtId="0" fontId="5" fillId="0" borderId="30" xfId="0" applyFont="1" applyBorder="1" applyAlignment="1">
      <alignment horizontal="center"/>
    </xf>
    <xf numFmtId="0" fontId="5" fillId="0" borderId="50" xfId="0" applyFont="1" applyBorder="1" applyAlignment="1">
      <alignment horizontal="center"/>
    </xf>
    <xf numFmtId="0" fontId="15" fillId="0" borderId="51" xfId="0" applyFont="1" applyBorder="1"/>
    <xf numFmtId="0" fontId="5" fillId="5" borderId="42" xfId="0" applyFont="1" applyFill="1" applyBorder="1" applyAlignment="1">
      <alignment horizontal="center"/>
    </xf>
    <xf numFmtId="0" fontId="5" fillId="0" borderId="52" xfId="0" applyFont="1" applyBorder="1"/>
    <xf numFmtId="0" fontId="5" fillId="0" borderId="53" xfId="0" applyFont="1" applyBorder="1" applyProtection="1">
      <protection locked="0"/>
    </xf>
    <xf numFmtId="0" fontId="5" fillId="0" borderId="54" xfId="0" applyFont="1" applyBorder="1" applyProtection="1">
      <protection locked="0"/>
    </xf>
    <xf numFmtId="0" fontId="5" fillId="0" borderId="55" xfId="0" applyFont="1" applyBorder="1" applyProtection="1">
      <protection locked="0"/>
    </xf>
    <xf numFmtId="0" fontId="5" fillId="0" borderId="56" xfId="0" applyFont="1" applyBorder="1" applyProtection="1">
      <protection locked="0"/>
    </xf>
    <xf numFmtId="0" fontId="5" fillId="0" borderId="57" xfId="0" applyFont="1" applyBorder="1" applyProtection="1">
      <protection locked="0"/>
    </xf>
    <xf numFmtId="0" fontId="5" fillId="0" borderId="58" xfId="0" applyFont="1" applyBorder="1" applyAlignment="1" applyProtection="1">
      <alignment horizontal="center"/>
      <protection locked="0"/>
    </xf>
    <xf numFmtId="0" fontId="5" fillId="0" borderId="59" xfId="0" applyFont="1" applyBorder="1" applyAlignment="1" applyProtection="1">
      <alignment horizontal="center"/>
      <protection locked="0"/>
    </xf>
    <xf numFmtId="0" fontId="5" fillId="0" borderId="65" xfId="0" applyFont="1" applyBorder="1" applyAlignment="1" applyProtection="1">
      <alignment horizontal="center"/>
      <protection locked="0"/>
    </xf>
    <xf numFmtId="0" fontId="17" fillId="0" borderId="28" xfId="0" quotePrefix="1" applyFont="1" applyBorder="1" applyAlignment="1" applyProtection="1">
      <alignment horizontal="center"/>
      <protection locked="0"/>
    </xf>
    <xf numFmtId="0" fontId="17" fillId="0" borderId="61" xfId="0" applyFont="1" applyBorder="1" applyProtection="1">
      <protection locked="0"/>
    </xf>
    <xf numFmtId="0" fontId="18" fillId="0" borderId="62" xfId="0" applyFont="1" applyBorder="1" applyProtection="1">
      <protection locked="0"/>
    </xf>
    <xf numFmtId="0" fontId="17" fillId="0" borderId="63" xfId="0" applyFont="1" applyBorder="1" applyProtection="1">
      <protection locked="0"/>
    </xf>
    <xf numFmtId="0" fontId="17" fillId="0" borderId="64" xfId="0" applyFont="1" applyBorder="1" applyProtection="1">
      <protection locked="0"/>
    </xf>
    <xf numFmtId="0" fontId="17" fillId="0" borderId="53" xfId="0" applyFont="1" applyBorder="1" applyProtection="1">
      <protection locked="0"/>
    </xf>
    <xf numFmtId="0" fontId="18" fillId="0" borderId="10" xfId="0" applyFont="1" applyBorder="1" applyProtection="1">
      <protection locked="0"/>
    </xf>
    <xf numFmtId="0" fontId="17" fillId="0" borderId="28" xfId="0" applyFont="1" applyBorder="1" applyProtection="1">
      <protection locked="0"/>
    </xf>
    <xf numFmtId="0" fontId="17" fillId="0" borderId="54" xfId="0" applyFont="1" applyBorder="1" applyProtection="1">
      <protection locked="0"/>
    </xf>
    <xf numFmtId="0" fontId="17" fillId="0" borderId="46" xfId="0" applyFont="1" applyBorder="1" applyAlignment="1" applyProtection="1">
      <alignment horizontal="center"/>
      <protection locked="0"/>
    </xf>
    <xf numFmtId="0" fontId="17" fillId="0" borderId="66" xfId="0" applyFont="1" applyBorder="1" applyAlignment="1" applyProtection="1">
      <alignment horizontal="center"/>
      <protection locked="0"/>
    </xf>
    <xf numFmtId="0" fontId="17" fillId="0" borderId="58" xfId="0" applyFont="1" applyBorder="1" applyAlignment="1" applyProtection="1">
      <alignment horizontal="center"/>
      <protection locked="0"/>
    </xf>
    <xf numFmtId="0" fontId="14" fillId="0" borderId="11" xfId="0" applyFont="1" applyBorder="1"/>
    <xf numFmtId="0" fontId="5" fillId="0" borderId="67" xfId="0" applyFont="1" applyBorder="1"/>
    <xf numFmtId="0" fontId="17" fillId="0" borderId="68" xfId="0" applyFont="1" applyBorder="1" applyProtection="1">
      <protection locked="0"/>
    </xf>
    <xf numFmtId="0" fontId="17" fillId="0" borderId="11" xfId="0" applyFont="1" applyBorder="1" applyProtection="1">
      <protection locked="0"/>
    </xf>
    <xf numFmtId="0" fontId="5" fillId="0" borderId="69" xfId="0" applyFont="1" applyBorder="1" applyProtection="1">
      <protection locked="0"/>
    </xf>
    <xf numFmtId="0" fontId="17" fillId="0" borderId="60" xfId="0" applyFont="1" applyBorder="1" applyAlignment="1" applyProtection="1">
      <alignment horizontal="center"/>
      <protection locked="0"/>
    </xf>
    <xf numFmtId="0" fontId="17" fillId="0" borderId="65" xfId="0" applyFont="1" applyBorder="1" applyAlignment="1" applyProtection="1">
      <alignment horizontal="center"/>
      <protection locked="0"/>
    </xf>
    <xf numFmtId="0" fontId="0" fillId="0" borderId="65" xfId="0" applyBorder="1" applyAlignment="1" applyProtection="1">
      <alignment horizontal="center"/>
      <protection locked="0"/>
    </xf>
    <xf numFmtId="0" fontId="0" fillId="0" borderId="70" xfId="0" applyBorder="1" applyAlignment="1" applyProtection="1">
      <alignment horizontal="center"/>
      <protection locked="0"/>
    </xf>
    <xf numFmtId="0" fontId="19" fillId="0" borderId="0" xfId="0" applyFont="1" applyAlignment="1">
      <alignment horizontal="left"/>
    </xf>
    <xf numFmtId="0" fontId="17" fillId="0" borderId="74" xfId="0" applyFont="1" applyBorder="1" applyProtection="1">
      <protection locked="0"/>
    </xf>
    <xf numFmtId="0" fontId="18" fillId="0" borderId="75" xfId="0" applyFont="1" applyBorder="1" applyProtection="1">
      <protection locked="0"/>
    </xf>
    <xf numFmtId="0" fontId="17" fillId="0" borderId="76" xfId="0" applyFont="1" applyBorder="1" applyProtection="1">
      <protection locked="0"/>
    </xf>
    <xf numFmtId="0" fontId="17" fillId="0" borderId="77" xfId="0" applyFont="1" applyBorder="1" applyProtection="1">
      <protection locked="0"/>
    </xf>
    <xf numFmtId="0" fontId="5" fillId="0" borderId="78" xfId="0" applyFont="1" applyBorder="1"/>
    <xf numFmtId="0" fontId="0" fillId="0" borderId="49" xfId="0" applyBorder="1" applyProtection="1">
      <protection locked="0"/>
    </xf>
    <xf numFmtId="0" fontId="0" fillId="0" borderId="38" xfId="0" applyBorder="1" applyProtection="1">
      <protection locked="0"/>
    </xf>
    <xf numFmtId="0" fontId="1" fillId="0" borderId="51" xfId="0" applyFont="1" applyBorder="1" applyAlignment="1">
      <alignment horizontal="center"/>
    </xf>
    <xf numFmtId="0" fontId="0" fillId="0" borderId="51" xfId="0" applyBorder="1"/>
    <xf numFmtId="0" fontId="17" fillId="0" borderId="10" xfId="0" applyFont="1" applyBorder="1" applyProtection="1">
      <protection locked="0"/>
    </xf>
    <xf numFmtId="0" fontId="5" fillId="0" borderId="10" xfId="0" applyFont="1" applyBorder="1" applyProtection="1">
      <protection locked="0"/>
    </xf>
    <xf numFmtId="0" fontId="5" fillId="0" borderId="14" xfId="0" applyFont="1" applyBorder="1" applyProtection="1">
      <protection locked="0"/>
    </xf>
    <xf numFmtId="0" fontId="5" fillId="0" borderId="0" xfId="0" applyFont="1" applyBorder="1" applyAlignment="1">
      <alignment horizontal="center"/>
    </xf>
    <xf numFmtId="0" fontId="5" fillId="0" borderId="52" xfId="0" applyFont="1" applyBorder="1" applyAlignment="1">
      <alignment shrinkToFit="1"/>
    </xf>
    <xf numFmtId="0" fontId="5" fillId="0" borderId="52" xfId="0" applyFont="1" applyBorder="1" applyAlignment="1">
      <alignment horizontal="center"/>
    </xf>
    <xf numFmtId="57" fontId="5" fillId="0" borderId="52" xfId="0" applyNumberFormat="1" applyFont="1" applyBorder="1"/>
    <xf numFmtId="0" fontId="5" fillId="5" borderId="41" xfId="0" applyFont="1" applyFill="1" applyBorder="1" applyAlignment="1">
      <alignment horizontal="center" shrinkToFit="1"/>
    </xf>
    <xf numFmtId="0" fontId="5" fillId="5" borderId="80" xfId="0" applyFont="1" applyFill="1" applyBorder="1" applyAlignment="1">
      <alignment horizontal="center"/>
    </xf>
    <xf numFmtId="0" fontId="5" fillId="5" borderId="80" xfId="0" applyFont="1" applyFill="1" applyBorder="1" applyAlignment="1">
      <alignment horizontal="center" shrinkToFit="1"/>
    </xf>
    <xf numFmtId="0" fontId="17" fillId="0" borderId="61" xfId="0" quotePrefix="1" applyFont="1" applyBorder="1" applyAlignment="1" applyProtection="1">
      <alignment shrinkToFit="1"/>
      <protection locked="0"/>
    </xf>
    <xf numFmtId="0" fontId="17" fillId="0" borderId="63" xfId="0" quotePrefix="1" applyFont="1" applyBorder="1" applyAlignment="1" applyProtection="1">
      <alignment horizontal="center"/>
      <protection locked="0"/>
    </xf>
    <xf numFmtId="57" fontId="17" fillId="0" borderId="64" xfId="0" applyNumberFormat="1" applyFont="1" applyBorder="1" applyProtection="1">
      <protection locked="0"/>
    </xf>
    <xf numFmtId="0" fontId="17" fillId="0" borderId="53" xfId="0" quotePrefix="1" applyFont="1" applyBorder="1" applyAlignment="1" applyProtection="1">
      <alignment shrinkToFit="1"/>
      <protection locked="0"/>
    </xf>
    <xf numFmtId="57" fontId="17" fillId="0" borderId="54" xfId="0" applyNumberFormat="1" applyFont="1" applyBorder="1" applyProtection="1">
      <protection locked="0"/>
    </xf>
    <xf numFmtId="0" fontId="17" fillId="0" borderId="53" xfId="0" applyFont="1" applyBorder="1" applyAlignment="1" applyProtection="1">
      <alignment shrinkToFit="1"/>
      <protection locked="0"/>
    </xf>
    <xf numFmtId="0" fontId="5" fillId="0" borderId="53" xfId="0" applyFont="1" applyBorder="1" applyAlignment="1" applyProtection="1">
      <alignment shrinkToFit="1"/>
      <protection locked="0"/>
    </xf>
    <xf numFmtId="57" fontId="5" fillId="0" borderId="54" xfId="0" applyNumberFormat="1" applyFont="1" applyBorder="1" applyProtection="1">
      <protection locked="0"/>
    </xf>
    <xf numFmtId="0" fontId="5" fillId="0" borderId="55" xfId="0" applyFont="1" applyBorder="1" applyAlignment="1" applyProtection="1">
      <alignment shrinkToFit="1"/>
      <protection locked="0"/>
    </xf>
    <xf numFmtId="0" fontId="5" fillId="0" borderId="56" xfId="0" applyFont="1" applyBorder="1" applyAlignment="1" applyProtection="1">
      <alignment horizontal="center"/>
      <protection locked="0"/>
    </xf>
    <xf numFmtId="57" fontId="5" fillId="0" borderId="57" xfId="0" applyNumberFormat="1" applyFont="1" applyBorder="1" applyProtection="1">
      <protection locked="0"/>
    </xf>
    <xf numFmtId="0" fontId="5" fillId="0" borderId="9" xfId="0" applyFont="1" applyBorder="1" applyAlignment="1">
      <alignment shrinkToFit="1"/>
    </xf>
    <xf numFmtId="0" fontId="5" fillId="0" borderId="13" xfId="0" applyFont="1" applyBorder="1" applyAlignment="1">
      <alignment shrinkToFit="1"/>
    </xf>
    <xf numFmtId="0" fontId="5" fillId="0" borderId="53" xfId="0" applyFont="1" applyBorder="1" applyAlignment="1" applyProtection="1">
      <alignment shrinkToFit="1"/>
      <protection locked="0"/>
    </xf>
    <xf numFmtId="0" fontId="5" fillId="0" borderId="55" xfId="0" applyFont="1" applyBorder="1" applyAlignment="1" applyProtection="1">
      <alignment shrinkToFit="1"/>
      <protection locked="0"/>
    </xf>
    <xf numFmtId="0" fontId="5" fillId="0" borderId="84" xfId="0" applyFont="1" applyBorder="1" applyAlignment="1" applyProtection="1">
      <alignment horizontal="center" shrinkToFit="1"/>
      <protection locked="0"/>
    </xf>
    <xf numFmtId="0" fontId="5" fillId="0" borderId="85" xfId="0" applyFont="1" applyBorder="1" applyProtection="1">
      <protection locked="0"/>
    </xf>
    <xf numFmtId="0" fontId="5" fillId="0" borderId="86" xfId="0" applyFont="1" applyBorder="1" applyAlignment="1" applyProtection="1">
      <alignment horizontal="center" shrinkToFit="1"/>
      <protection locked="0"/>
    </xf>
    <xf numFmtId="0" fontId="5" fillId="0" borderId="87" xfId="0" applyFont="1" applyBorder="1" applyProtection="1">
      <protection locked="0"/>
    </xf>
    <xf numFmtId="0" fontId="5" fillId="0" borderId="88" xfId="0" applyFont="1" applyBorder="1" applyAlignment="1" applyProtection="1">
      <alignment horizontal="center" shrinkToFit="1"/>
      <protection locked="0"/>
    </xf>
    <xf numFmtId="0" fontId="5" fillId="0" borderId="89" xfId="0" applyFont="1" applyBorder="1" applyProtection="1">
      <protection locked="0"/>
    </xf>
    <xf numFmtId="0" fontId="5" fillId="0" borderId="67" xfId="0" applyFont="1" applyBorder="1" applyAlignment="1">
      <alignment shrinkToFit="1"/>
    </xf>
    <xf numFmtId="0" fontId="0" fillId="0" borderId="32" xfId="0" applyBorder="1" applyAlignment="1" applyProtection="1">
      <alignment shrinkToFit="1"/>
      <protection locked="0"/>
    </xf>
    <xf numFmtId="0" fontId="0" fillId="0" borderId="35" xfId="0" applyBorder="1"/>
    <xf numFmtId="57" fontId="18" fillId="0" borderId="46" xfId="0" applyNumberFormat="1" applyFont="1" applyBorder="1" applyAlignment="1" applyProtection="1">
      <alignment horizontal="center"/>
      <protection locked="0"/>
    </xf>
    <xf numFmtId="0" fontId="5" fillId="0" borderId="0" xfId="0" applyFont="1" applyBorder="1"/>
    <xf numFmtId="0" fontId="5" fillId="0" borderId="90" xfId="0" applyFont="1" applyBorder="1"/>
    <xf numFmtId="0" fontId="5" fillId="0" borderId="91" xfId="0" applyFont="1" applyBorder="1"/>
    <xf numFmtId="0" fontId="5" fillId="0" borderId="60" xfId="0" applyFont="1" applyBorder="1" applyProtection="1">
      <protection locked="0"/>
    </xf>
    <xf numFmtId="0" fontId="5" fillId="0" borderId="65" xfId="0" applyFont="1" applyBorder="1" applyProtection="1">
      <protection locked="0"/>
    </xf>
    <xf numFmtId="0" fontId="5" fillId="0" borderId="70" xfId="0" applyFont="1" applyBorder="1" applyProtection="1">
      <protection locked="0"/>
    </xf>
    <xf numFmtId="0" fontId="5" fillId="0" borderId="92" xfId="0" applyFont="1" applyBorder="1" applyAlignment="1" applyProtection="1">
      <alignment horizontal="center" shrinkToFit="1"/>
      <protection locked="0"/>
    </xf>
    <xf numFmtId="0" fontId="5" fillId="0" borderId="93" xfId="0" applyFont="1" applyBorder="1" applyProtection="1">
      <protection locked="0"/>
    </xf>
    <xf numFmtId="0" fontId="5" fillId="0" borderId="94" xfId="0" applyFont="1" applyBorder="1" applyAlignment="1" applyProtection="1">
      <alignment horizontal="center" shrinkToFit="1"/>
      <protection locked="0"/>
    </xf>
    <xf numFmtId="0" fontId="5" fillId="0" borderId="95" xfId="0" applyFont="1" applyBorder="1" applyProtection="1">
      <protection locked="0"/>
    </xf>
    <xf numFmtId="0" fontId="5" fillId="0" borderId="96" xfId="0" applyFont="1" applyBorder="1" applyAlignment="1" applyProtection="1">
      <alignment horizontal="center" shrinkToFit="1"/>
      <protection locked="0"/>
    </xf>
    <xf numFmtId="0" fontId="5" fillId="0" borderId="97" xfId="0" applyFont="1" applyBorder="1" applyProtection="1">
      <protection locked="0"/>
    </xf>
    <xf numFmtId="0" fontId="8" fillId="0" borderId="4" xfId="0" applyFont="1" applyBorder="1"/>
    <xf numFmtId="0" fontId="8" fillId="0" borderId="10" xfId="0" applyFont="1" applyBorder="1"/>
    <xf numFmtId="0" fontId="8" fillId="0" borderId="0" xfId="0" applyFont="1" applyBorder="1"/>
    <xf numFmtId="0" fontId="8" fillId="0" borderId="17" xfId="0" applyFont="1" applyBorder="1"/>
    <xf numFmtId="0" fontId="8" fillId="0" borderId="20" xfId="0" applyFont="1" applyBorder="1"/>
    <xf numFmtId="0" fontId="0" fillId="0" borderId="98" xfId="0" applyBorder="1"/>
    <xf numFmtId="0" fontId="0" fillId="0" borderId="99" xfId="0" applyBorder="1"/>
    <xf numFmtId="0" fontId="0" fillId="0" borderId="100" xfId="0" applyBorder="1"/>
    <xf numFmtId="0" fontId="0" fillId="0" borderId="101" xfId="0" applyBorder="1" applyProtection="1">
      <protection locked="0"/>
    </xf>
    <xf numFmtId="0" fontId="0" fillId="0" borderId="0" xfId="0" applyBorder="1" applyProtection="1">
      <protection locked="0"/>
    </xf>
    <xf numFmtId="0" fontId="0" fillId="0" borderId="102" xfId="0" applyBorder="1" applyProtection="1">
      <protection locked="0"/>
    </xf>
    <xf numFmtId="0" fontId="0" fillId="0" borderId="103" xfId="0" applyBorder="1" applyProtection="1">
      <protection locked="0"/>
    </xf>
    <xf numFmtId="0" fontId="0" fillId="0" borderId="104" xfId="0" applyBorder="1" applyProtection="1">
      <protection locked="0"/>
    </xf>
    <xf numFmtId="0" fontId="0" fillId="0" borderId="105" xfId="0" applyBorder="1" applyProtection="1">
      <protection locked="0"/>
    </xf>
    <xf numFmtId="0" fontId="0" fillId="0" borderId="15" xfId="0" applyBorder="1" applyProtection="1">
      <protection locked="0"/>
    </xf>
    <xf numFmtId="0" fontId="0" fillId="0" borderId="0" xfId="0" applyBorder="1"/>
    <xf numFmtId="0" fontId="5" fillId="0" borderId="50" xfId="0" applyFont="1" applyFill="1" applyBorder="1" applyAlignment="1">
      <alignment horizontal="center"/>
    </xf>
    <xf numFmtId="0" fontId="0" fillId="0" borderId="0" xfId="0"/>
    <xf numFmtId="0" fontId="5" fillId="0" borderId="53" xfId="0" applyFont="1" applyBorder="1" applyAlignment="1" applyProtection="1">
      <alignment shrinkToFit="1"/>
      <protection locked="0"/>
    </xf>
    <xf numFmtId="0" fontId="0" fillId="0" borderId="54" xfId="0" applyBorder="1" applyProtection="1">
      <protection locked="0"/>
    </xf>
    <xf numFmtId="0" fontId="5" fillId="0" borderId="55" xfId="0" applyFont="1" applyBorder="1" applyAlignment="1" applyProtection="1">
      <alignment shrinkToFit="1"/>
      <protection locked="0"/>
    </xf>
    <xf numFmtId="0" fontId="0" fillId="0" borderId="57" xfId="0" applyBorder="1" applyProtection="1">
      <protection locked="0"/>
    </xf>
    <xf numFmtId="0" fontId="5" fillId="0" borderId="49" xfId="0" applyFont="1" applyBorder="1" applyAlignment="1">
      <alignment shrinkToFit="1"/>
    </xf>
    <xf numFmtId="0" fontId="0" fillId="0" borderId="38" xfId="0" applyBorder="1"/>
    <xf numFmtId="0" fontId="18" fillId="0" borderId="47" xfId="0" applyFont="1" applyBorder="1" applyProtection="1">
      <protection locked="0"/>
    </xf>
    <xf numFmtId="0" fontId="18" fillId="0" borderId="48" xfId="0" applyFont="1" applyBorder="1" applyProtection="1">
      <protection locked="0"/>
    </xf>
    <xf numFmtId="0" fontId="0" fillId="0" borderId="47" xfId="0" applyBorder="1" applyProtection="1">
      <protection locked="0"/>
    </xf>
    <xf numFmtId="0" fontId="0" fillId="0" borderId="48" xfId="0" applyBorder="1" applyProtection="1">
      <protection locked="0"/>
    </xf>
    <xf numFmtId="0" fontId="3" fillId="0" borderId="0" xfId="0" applyFont="1" applyAlignment="1">
      <alignment horizontal="center"/>
    </xf>
    <xf numFmtId="0" fontId="0" fillId="0" borderId="0" xfId="0" applyAlignment="1">
      <alignment horizontal="center"/>
    </xf>
    <xf numFmtId="0" fontId="0" fillId="0" borderId="0" xfId="0"/>
    <xf numFmtId="57" fontId="18" fillId="0" borderId="47" xfId="0" applyNumberFormat="1" applyFont="1" applyBorder="1" applyAlignment="1" applyProtection="1">
      <alignment horizontal="center"/>
      <protection locked="0"/>
    </xf>
    <xf numFmtId="0" fontId="0" fillId="0" borderId="49" xfId="0" applyBorder="1" applyProtection="1">
      <protection locked="0"/>
    </xf>
    <xf numFmtId="0" fontId="0" fillId="0" borderId="38" xfId="0" applyBorder="1" applyProtection="1">
      <protection locked="0"/>
    </xf>
    <xf numFmtId="0" fontId="18" fillId="0" borderId="47" xfId="0" applyFont="1" applyBorder="1" applyAlignment="1" applyProtection="1">
      <alignment horizontal="center"/>
      <protection locked="0"/>
    </xf>
    <xf numFmtId="0" fontId="18" fillId="0" borderId="79" xfId="0" applyFont="1" applyBorder="1" applyAlignment="1" applyProtection="1">
      <alignment horizontal="center"/>
      <protection locked="0"/>
    </xf>
    <xf numFmtId="0" fontId="18" fillId="0" borderId="48" xfId="0" applyFont="1" applyBorder="1" applyAlignment="1" applyProtection="1">
      <alignment horizontal="center"/>
      <protection locked="0"/>
    </xf>
    <xf numFmtId="0" fontId="1" fillId="0" borderId="45" xfId="0" applyFont="1" applyBorder="1" applyAlignment="1">
      <alignment horizontal="left" shrinkToFit="1"/>
    </xf>
    <xf numFmtId="0" fontId="0" fillId="0" borderId="4" xfId="0" applyBorder="1" applyAlignment="1">
      <alignment shrinkToFit="1"/>
    </xf>
    <xf numFmtId="57" fontId="17" fillId="0" borderId="71" xfId="0" applyNumberFormat="1" applyFont="1" applyBorder="1" applyAlignment="1" applyProtection="1">
      <alignment horizontal="left" vertical="center" shrinkToFit="1"/>
      <protection locked="0"/>
    </xf>
    <xf numFmtId="57" fontId="17" fillId="0" borderId="72" xfId="0" applyNumberFormat="1" applyFont="1" applyBorder="1" applyAlignment="1" applyProtection="1">
      <alignment horizontal="left" vertical="center" shrinkToFit="1"/>
      <protection locked="0"/>
    </xf>
    <xf numFmtId="57" fontId="17" fillId="0" borderId="73" xfId="0" applyNumberFormat="1" applyFont="1" applyBorder="1" applyAlignment="1" applyProtection="1">
      <alignment horizontal="left" vertical="center" shrinkToFit="1"/>
      <protection locked="0"/>
    </xf>
    <xf numFmtId="0" fontId="17" fillId="0" borderId="31" xfId="0" quotePrefix="1" applyFont="1" applyBorder="1" applyAlignment="1" applyProtection="1">
      <alignment horizontal="center" vertical="center" shrinkToFit="1"/>
      <protection locked="0"/>
    </xf>
    <xf numFmtId="0" fontId="17" fillId="0" borderId="50" xfId="0" quotePrefix="1" applyFont="1" applyBorder="1" applyAlignment="1" applyProtection="1">
      <alignment horizontal="center" vertical="center" shrinkToFit="1"/>
      <protection locked="0"/>
    </xf>
    <xf numFmtId="0" fontId="17" fillId="0" borderId="27" xfId="0" quotePrefix="1" applyFont="1" applyBorder="1" applyAlignment="1" applyProtection="1">
      <alignment horizontal="center" vertical="center" shrinkToFit="1"/>
      <protection locked="0"/>
    </xf>
    <xf numFmtId="0" fontId="17" fillId="0" borderId="81" xfId="0" applyFont="1" applyBorder="1" applyAlignment="1" applyProtection="1">
      <alignment horizontal="left" vertical="center" shrinkToFit="1"/>
      <protection locked="0"/>
    </xf>
    <xf numFmtId="0" fontId="17" fillId="0" borderId="82" xfId="0" applyFont="1" applyBorder="1" applyAlignment="1" applyProtection="1">
      <alignment horizontal="left" vertical="center" shrinkToFit="1"/>
      <protection locked="0"/>
    </xf>
    <xf numFmtId="0" fontId="17" fillId="0" borderId="83" xfId="0" applyFont="1" applyBorder="1" applyAlignment="1" applyProtection="1">
      <alignment horizontal="left" vertical="center" shrinkToFit="1"/>
      <protection locked="0"/>
    </xf>
    <xf numFmtId="0" fontId="0" fillId="3" borderId="39" xfId="0" applyFill="1" applyBorder="1" applyAlignment="1">
      <alignment horizontal="center"/>
    </xf>
    <xf numFmtId="0" fontId="0" fillId="0" borderId="10" xfId="0" applyBorder="1"/>
    <xf numFmtId="176" fontId="0" fillId="0" borderId="10" xfId="0" applyNumberFormat="1" applyBorder="1"/>
    <xf numFmtId="0" fontId="5" fillId="5" borderId="39" xfId="0" applyFont="1" applyFill="1" applyBorder="1" applyAlignment="1">
      <alignment horizontal="center"/>
    </xf>
    <xf numFmtId="0" fontId="5" fillId="5" borderId="43" xfId="0" applyFont="1" applyFill="1" applyBorder="1" applyAlignment="1">
      <alignment horizontal="center"/>
    </xf>
    <xf numFmtId="0" fontId="5" fillId="0" borderId="22" xfId="0" applyFont="1" applyBorder="1" applyAlignment="1">
      <alignment horizontal="center"/>
    </xf>
    <xf numFmtId="0" fontId="0" fillId="0" borderId="7" xfId="0" applyBorder="1" applyAlignment="1">
      <alignment horizontal="center"/>
    </xf>
    <xf numFmtId="0" fontId="5" fillId="0" borderId="15" xfId="0" applyFont="1" applyBorder="1"/>
    <xf numFmtId="0" fontId="0" fillId="0" borderId="12" xfId="0" applyBorder="1"/>
    <xf numFmtId="0" fontId="5" fillId="0" borderId="61" xfId="0" applyFont="1" applyBorder="1" applyAlignment="1" applyProtection="1">
      <alignment shrinkToFit="1"/>
      <protection locked="0"/>
    </xf>
    <xf numFmtId="0" fontId="0" fillId="0" borderId="64" xfId="0" applyBorder="1" applyProtection="1">
      <protection locked="0"/>
    </xf>
    <xf numFmtId="0" fontId="0" fillId="0" borderId="17" xfId="0" applyBorder="1"/>
    <xf numFmtId="0" fontId="0" fillId="0" borderId="20" xfId="0" applyBorder="1"/>
    <xf numFmtId="0" fontId="17" fillId="0" borderId="29" xfId="0" applyFont="1" applyBorder="1" applyAlignment="1" applyProtection="1">
      <alignment horizontal="center" vertical="center" shrinkToFit="1"/>
      <protection locked="0"/>
    </xf>
    <xf numFmtId="0" fontId="17" fillId="0" borderId="30" xfId="0" applyFont="1" applyBorder="1" applyAlignment="1" applyProtection="1">
      <alignment horizontal="center" vertical="center" shrinkToFit="1"/>
      <protection locked="0"/>
    </xf>
    <xf numFmtId="0" fontId="17" fillId="0" borderId="26" xfId="0" applyFont="1" applyBorder="1" applyAlignment="1" applyProtection="1">
      <alignment horizontal="center" vertical="center" shrinkToFit="1"/>
      <protection locked="0"/>
    </xf>
    <xf numFmtId="57" fontId="17" fillId="0" borderId="71" xfId="0" applyNumberFormat="1" applyFont="1" applyBorder="1" applyAlignment="1" applyProtection="1">
      <alignment horizontal="left" vertical="center"/>
      <protection locked="0"/>
    </xf>
    <xf numFmtId="57" fontId="17" fillId="0" borderId="72" xfId="0" applyNumberFormat="1" applyFont="1" applyBorder="1" applyAlignment="1" applyProtection="1">
      <alignment horizontal="left" vertical="center"/>
      <protection locked="0"/>
    </xf>
    <xf numFmtId="57" fontId="17" fillId="0" borderId="73" xfId="0" applyNumberFormat="1" applyFont="1" applyBorder="1" applyAlignment="1" applyProtection="1">
      <alignment horizontal="left" vertical="center"/>
      <protection locked="0"/>
    </xf>
    <xf numFmtId="0" fontId="1" fillId="0" borderId="40" xfId="0" applyFont="1" applyBorder="1" applyAlignment="1">
      <alignment horizontal="left" shrinkToFit="1"/>
    </xf>
    <xf numFmtId="0" fontId="0" fillId="0" borderId="41" xfId="0" applyBorder="1" applyAlignment="1">
      <alignment shrinkToFit="1"/>
    </xf>
    <xf numFmtId="0" fontId="18" fillId="0" borderId="47" xfId="0" applyFont="1" applyBorder="1" applyAlignment="1" applyProtection="1">
      <alignment horizontal="left"/>
      <protection locked="0"/>
    </xf>
    <xf numFmtId="0" fontId="18" fillId="0" borderId="79" xfId="0" applyFont="1" applyBorder="1" applyAlignment="1" applyProtection="1">
      <alignment horizontal="left"/>
      <protection locked="0"/>
    </xf>
    <xf numFmtId="0" fontId="18" fillId="0" borderId="48" xfId="0" applyFont="1" applyBorder="1" applyAlignment="1" applyProtection="1">
      <alignment horizontal="left"/>
      <protection locked="0"/>
    </xf>
  </cellXfs>
  <cellStyles count="1">
    <cellStyle name="標準" xfId="0" builtinId="0"/>
  </cellStyles>
  <dxfs count="4">
    <dxf>
      <fill>
        <patternFill>
          <bgColor indexed="45"/>
        </patternFill>
      </fill>
    </dxf>
    <dxf>
      <fill>
        <patternFill>
          <bgColor indexed="45"/>
        </patternFill>
      </fill>
    </dxf>
    <dxf>
      <fill>
        <patternFill>
          <bgColor indexed="45"/>
        </patternFill>
      </fill>
    </dxf>
    <dxf>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114300</xdr:colOff>
      <xdr:row>8</xdr:row>
      <xdr:rowOff>76200</xdr:rowOff>
    </xdr:from>
    <xdr:to>
      <xdr:col>1</xdr:col>
      <xdr:colOff>57150</xdr:colOff>
      <xdr:row>8</xdr:row>
      <xdr:rowOff>209550</xdr:rowOff>
    </xdr:to>
    <xdr:sp macro="" textlink="">
      <xdr:nvSpPr>
        <xdr:cNvPr id="6" name="フレーム 5">
          <a:extLst>
            <a:ext uri="{FF2B5EF4-FFF2-40B4-BE49-F238E27FC236}">
              <a16:creationId xmlns:a16="http://schemas.microsoft.com/office/drawing/2014/main" id="{FFEFB7B4-C079-5B60-3819-3EB4315332C5}"/>
            </a:ext>
          </a:extLst>
        </xdr:cNvPr>
        <xdr:cNvSpPr/>
      </xdr:nvSpPr>
      <xdr:spPr>
        <a:xfrm>
          <a:off x="114300" y="314325"/>
          <a:ext cx="152400" cy="133350"/>
        </a:xfrm>
        <a:prstGeom prst="frame">
          <a:avLst/>
        </a:prstGeom>
        <a:noFill/>
        <a:ln w="63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24</xdr:col>
      <xdr:colOff>0</xdr:colOff>
      <xdr:row>26</xdr:row>
      <xdr:rowOff>0</xdr:rowOff>
    </xdr:from>
    <xdr:to>
      <xdr:col>30</xdr:col>
      <xdr:colOff>406400</xdr:colOff>
      <xdr:row>38</xdr:row>
      <xdr:rowOff>114300</xdr:rowOff>
    </xdr:to>
    <xdr:sp macro="" textlink="">
      <xdr:nvSpPr>
        <xdr:cNvPr id="2" name="テキスト ボックス 1">
          <a:extLst>
            <a:ext uri="{FF2B5EF4-FFF2-40B4-BE49-F238E27FC236}">
              <a16:creationId xmlns:a16="http://schemas.microsoft.com/office/drawing/2014/main" id="{7398812D-FE90-4133-87ED-8825F08EC3E7}"/>
            </a:ext>
          </a:extLst>
        </xdr:cNvPr>
        <xdr:cNvSpPr txBox="1"/>
      </xdr:nvSpPr>
      <xdr:spPr>
        <a:xfrm>
          <a:off x="13741400" y="3784600"/>
          <a:ext cx="3721100" cy="2120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900">
              <a:solidFill>
                <a:schemeClr val="dk1"/>
              </a:solidFill>
              <a:effectLst/>
              <a:latin typeface="ＭＳ Ｐ明朝" panose="02020600040205080304" pitchFamily="18" charset="-128"/>
              <a:ea typeface="ＭＳ Ｐ明朝" panose="02020600040205080304" pitchFamily="18" charset="-128"/>
              <a:cs typeface="+mn-cs"/>
            </a:rPr>
            <a:t>「ｑ」</a:t>
          </a:r>
          <a:r>
            <a:rPr lang="ja-JP" altLang="en-US" sz="900">
              <a:solidFill>
                <a:schemeClr val="dk1"/>
              </a:solidFill>
              <a:effectLst/>
              <a:latin typeface="ＭＳ Ｐ明朝" panose="02020600040205080304" pitchFamily="18" charset="-128"/>
              <a:ea typeface="ＭＳ Ｐ明朝" panose="02020600040205080304" pitchFamily="18" charset="-128"/>
              <a:cs typeface="+mn-cs"/>
            </a:rPr>
            <a:t>　</a:t>
          </a:r>
          <a:r>
            <a:rPr lang="en-US" altLang="ja-JP" sz="900">
              <a:solidFill>
                <a:schemeClr val="dk1"/>
              </a:solidFill>
              <a:effectLst/>
              <a:latin typeface="ＭＳ Ｐ明朝" panose="02020600040205080304" pitchFamily="18" charset="-128"/>
              <a:ea typeface="ＭＳ Ｐ明朝" panose="02020600040205080304" pitchFamily="18" charset="-128"/>
              <a:cs typeface="+mn-cs"/>
            </a:rPr>
            <a:t>Q=q</a:t>
          </a:r>
          <a:r>
            <a:rPr lang="ja-JP" altLang="en-US" sz="900">
              <a:solidFill>
                <a:schemeClr val="dk1"/>
              </a:solidFill>
              <a:effectLst/>
              <a:latin typeface="ＭＳ Ｐ明朝" panose="02020600040205080304" pitchFamily="18" charset="-128"/>
              <a:ea typeface="ＭＳ Ｐ明朝" panose="02020600040205080304" pitchFamily="18" charset="-128"/>
              <a:cs typeface="+mn-cs"/>
            </a:rPr>
            <a:t>となった　とは？</a:t>
          </a:r>
          <a:br>
            <a:rPr lang="en-US" altLang="ja-JP" sz="900">
              <a:solidFill>
                <a:schemeClr val="dk1"/>
              </a:solidFill>
              <a:effectLst/>
              <a:latin typeface="ＭＳ Ｐ明朝" panose="02020600040205080304" pitchFamily="18" charset="-128"/>
              <a:ea typeface="ＭＳ Ｐ明朝" panose="02020600040205080304" pitchFamily="18" charset="-128"/>
              <a:cs typeface="+mn-cs"/>
            </a:rPr>
          </a:br>
          <a:endParaRPr lang="en-US" altLang="ja-JP" sz="900">
            <a:solidFill>
              <a:schemeClr val="dk1"/>
            </a:solidFill>
            <a:effectLst/>
            <a:latin typeface="ＭＳ Ｐ明朝" panose="02020600040205080304" pitchFamily="18" charset="-128"/>
            <a:ea typeface="ＭＳ Ｐ明朝" panose="02020600040205080304" pitchFamily="18" charset="-128"/>
            <a:cs typeface="+mn-cs"/>
          </a:endParaRPr>
        </a:p>
        <a:p>
          <a:r>
            <a:rPr lang="ja-JP" altLang="en-US" sz="900">
              <a:solidFill>
                <a:schemeClr val="dk1"/>
              </a:solidFill>
              <a:effectLst/>
              <a:latin typeface="ＭＳ Ｐ明朝" panose="02020600040205080304" pitchFamily="18" charset="-128"/>
              <a:ea typeface="ＭＳ Ｐ明朝" panose="02020600040205080304" pitchFamily="18" charset="-128"/>
              <a:cs typeface="+mn-cs"/>
            </a:rPr>
            <a:t>条例</a:t>
          </a:r>
          <a:r>
            <a:rPr lang="ja-JP" altLang="ja-JP" sz="900">
              <a:solidFill>
                <a:schemeClr val="dk1"/>
              </a:solidFill>
              <a:effectLst/>
              <a:latin typeface="ＭＳ Ｐ明朝" panose="02020600040205080304" pitchFamily="18" charset="-128"/>
              <a:ea typeface="ＭＳ Ｐ明朝" panose="02020600040205080304" pitchFamily="18" charset="-128"/>
              <a:cs typeface="+mn-cs"/>
            </a:rPr>
            <a:t>規則別表</a:t>
          </a:r>
          <a:r>
            <a:rPr lang="en-US" altLang="ja-JP" sz="900">
              <a:solidFill>
                <a:schemeClr val="dk1"/>
              </a:solidFill>
              <a:effectLst/>
              <a:latin typeface="ＭＳ Ｐ明朝" panose="02020600040205080304" pitchFamily="18" charset="-128"/>
              <a:ea typeface="ＭＳ Ｐ明朝" panose="02020600040205080304" pitchFamily="18" charset="-128"/>
              <a:cs typeface="+mn-cs"/>
            </a:rPr>
            <a:t>15</a:t>
          </a:r>
          <a:r>
            <a:rPr lang="ja-JP" altLang="ja-JP" sz="900">
              <a:solidFill>
                <a:schemeClr val="dk1"/>
              </a:solidFill>
              <a:effectLst/>
              <a:latin typeface="ＭＳ Ｐ明朝" panose="02020600040205080304" pitchFamily="18" charset="-128"/>
              <a:ea typeface="ＭＳ Ｐ明朝" panose="02020600040205080304" pitchFamily="18" charset="-128"/>
              <a:cs typeface="+mn-cs"/>
            </a:rPr>
            <a:t>　備考</a:t>
          </a:r>
          <a:endParaRPr lang="en-US" altLang="ja-JP" sz="900">
            <a:solidFill>
              <a:schemeClr val="dk1"/>
            </a:solidFill>
            <a:effectLst/>
            <a:latin typeface="ＭＳ Ｐ明朝" panose="02020600040205080304" pitchFamily="18" charset="-128"/>
            <a:ea typeface="ＭＳ Ｐ明朝" panose="02020600040205080304" pitchFamily="18" charset="-128"/>
            <a:cs typeface="+mn-cs"/>
          </a:endParaRPr>
        </a:p>
        <a:p>
          <a:r>
            <a:rPr kumimoji="1" lang="ja-JP" altLang="en-US" sz="900" kern="1200">
              <a:latin typeface="ＭＳ Ｐ明朝" panose="02020600040205080304" pitchFamily="18" charset="-128"/>
              <a:ea typeface="ＭＳ Ｐ明朝" panose="02020600040205080304" pitchFamily="18" charset="-128"/>
            </a:rPr>
            <a:t>一　第一号及び第二号の式にかかわらず、昭和四十九年九月三十日前に設置されている大気指定工場等（設置の工事をしているものを含む。）で、現に当該大気指定工場等から排出されている硫黄酸化物の量の最大の量が、第一号に掲げる式により算出した量よりも少ない大気指定工場等に係る大気総排出量規制基準は、その最大の量（この備考において「ｑ」という。）とし、当該大気指定工場等に同日以後において大気指定施設を設置し、変更し、又は廃止した場合においては、次の式により算出した硫黄酸化物の量とする。この場合におけるＱ、Ｒ３、</a:t>
          </a:r>
          <a:r>
            <a:rPr kumimoji="1" lang="el-GR" altLang="ja-JP" sz="900" kern="1200">
              <a:latin typeface="ＭＳ Ｐ明朝" panose="02020600040205080304" pitchFamily="18" charset="-128"/>
              <a:ea typeface="ＭＳ Ｐ明朝" panose="02020600040205080304" pitchFamily="18" charset="-128"/>
            </a:rPr>
            <a:t>α</a:t>
          </a:r>
          <a:r>
            <a:rPr kumimoji="1" lang="ja-JP" altLang="en-US" sz="900" kern="1200">
              <a:latin typeface="ＭＳ Ｐ明朝" panose="02020600040205080304" pitchFamily="18" charset="-128"/>
              <a:ea typeface="ＭＳ Ｐ明朝" panose="02020600040205080304" pitchFamily="18" charset="-128"/>
            </a:rPr>
            <a:t>Ｓ３、Ｗ１、Ｗ２、ａ、ｂ及びＱ</a:t>
          </a:r>
          <a:r>
            <a:rPr kumimoji="1" lang="en-US" altLang="ja-JP" sz="900" kern="1200">
              <a:latin typeface="ＭＳ Ｐ明朝" panose="02020600040205080304" pitchFamily="18" charset="-128"/>
              <a:ea typeface="ＭＳ Ｐ明朝" panose="02020600040205080304" pitchFamily="18" charset="-128"/>
            </a:rPr>
            <a:t>″</a:t>
          </a:r>
          <a:r>
            <a:rPr kumimoji="1" lang="ja-JP" altLang="en-US" sz="900" kern="1200">
              <a:latin typeface="ＭＳ Ｐ明朝" panose="02020600040205080304" pitchFamily="18" charset="-128"/>
              <a:ea typeface="ＭＳ Ｐ明朝" panose="02020600040205080304" pitchFamily="18" charset="-128"/>
            </a:rPr>
            <a:t>は、それぞれ本表に定めるところによるものとする。 </a:t>
          </a:r>
        </a:p>
        <a:p>
          <a:r>
            <a:rPr kumimoji="1" lang="ja-JP" altLang="en-US" sz="900" kern="1200">
              <a:latin typeface="ＭＳ Ｐ明朝" panose="02020600040205080304" pitchFamily="18" charset="-128"/>
              <a:ea typeface="ＭＳ Ｐ明朝" panose="02020600040205080304" pitchFamily="18" charset="-128"/>
            </a:rPr>
            <a:t>Ｑ＝ｑ＋Ｒ３［</a:t>
          </a:r>
          <a:r>
            <a:rPr kumimoji="1" lang="en-US" altLang="ja-JP" sz="900" kern="1200">
              <a:latin typeface="ＭＳ Ｐ明朝" panose="02020600040205080304" pitchFamily="18" charset="-128"/>
              <a:ea typeface="ＭＳ Ｐ明朝" panose="02020600040205080304" pitchFamily="18" charset="-128"/>
            </a:rPr>
            <a:t>0.7</a:t>
          </a:r>
          <a:r>
            <a:rPr kumimoji="1" lang="el-GR" altLang="ja-JP" sz="900" kern="1200">
              <a:latin typeface="ＭＳ Ｐ明朝" panose="02020600040205080304" pitchFamily="18" charset="-128"/>
              <a:ea typeface="ＭＳ Ｐ明朝" panose="02020600040205080304" pitchFamily="18" charset="-128"/>
            </a:rPr>
            <a:t>α</a:t>
          </a:r>
          <a:r>
            <a:rPr kumimoji="1" lang="ja-JP" altLang="en-US" sz="900" kern="1200">
              <a:latin typeface="ＭＳ Ｐ明朝" panose="02020600040205080304" pitchFamily="18" charset="-128"/>
              <a:ea typeface="ＭＳ Ｐ明朝" panose="02020600040205080304" pitchFamily="18" charset="-128"/>
            </a:rPr>
            <a:t>Ｓ３｛（ａＷ２＋ｂ）－（ａＷ１＋ｂ）｝＋Ｑ</a:t>
          </a:r>
          <a:r>
            <a:rPr kumimoji="1" lang="en-US" altLang="ja-JP" sz="900" kern="1200">
              <a:latin typeface="ＭＳ Ｐ明朝" panose="02020600040205080304" pitchFamily="18" charset="-128"/>
              <a:ea typeface="ＭＳ Ｐ明朝" panose="02020600040205080304" pitchFamily="18" charset="-128"/>
            </a:rPr>
            <a:t>″</a:t>
          </a:r>
          <a:r>
            <a:rPr kumimoji="1" lang="ja-JP" altLang="en-US" sz="900" kern="1200">
              <a:latin typeface="ＭＳ Ｐ明朝" panose="02020600040205080304" pitchFamily="18" charset="-128"/>
              <a:ea typeface="ＭＳ Ｐ明朝" panose="02020600040205080304" pitchFamily="18" charset="-128"/>
            </a:rPr>
            <a:t>］ </a:t>
          </a:r>
        </a:p>
        <a:p>
          <a:endParaRPr kumimoji="1" lang="ja-JP" altLang="en-US" sz="900" kern="1200">
            <a:latin typeface="ＭＳ Ｐ明朝" panose="02020600040205080304" pitchFamily="18" charset="-128"/>
            <a:ea typeface="ＭＳ Ｐ明朝" panose="02020600040205080304" pitchFamily="18" charset="-128"/>
          </a:endParaRPr>
        </a:p>
      </xdr:txBody>
    </xdr:sp>
    <xdr:clientData/>
  </xdr:twoCellAnchor>
  <xdr:twoCellAnchor>
    <xdr:from>
      <xdr:col>0</xdr:col>
      <xdr:colOff>35279</xdr:colOff>
      <xdr:row>0</xdr:row>
      <xdr:rowOff>127000</xdr:rowOff>
    </xdr:from>
    <xdr:to>
      <xdr:col>18</xdr:col>
      <xdr:colOff>70556</xdr:colOff>
      <xdr:row>5</xdr:row>
      <xdr:rowOff>112889</xdr:rowOff>
    </xdr:to>
    <xdr:sp macro="" textlink="">
      <xdr:nvSpPr>
        <xdr:cNvPr id="3" name="テキスト ボックス 2">
          <a:extLst>
            <a:ext uri="{FF2B5EF4-FFF2-40B4-BE49-F238E27FC236}">
              <a16:creationId xmlns:a16="http://schemas.microsoft.com/office/drawing/2014/main" id="{EC86A97D-D367-652B-29D4-952FCBEFB87E}"/>
            </a:ext>
          </a:extLst>
        </xdr:cNvPr>
        <xdr:cNvSpPr txBox="1"/>
      </xdr:nvSpPr>
      <xdr:spPr>
        <a:xfrm>
          <a:off x="35279" y="127000"/>
          <a:ext cx="8720666" cy="839611"/>
        </a:xfrm>
        <a:prstGeom prst="rect">
          <a:avLst/>
        </a:prstGeom>
        <a:solidFill>
          <a:schemeClr val="lt1"/>
        </a:solidFill>
        <a:ln w="28575" cmpd="sng">
          <a:solidFill>
            <a:sysClr val="windowText" lastClr="000000"/>
          </a:solidFill>
          <a:prstDash val="lg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b="0" i="0">
              <a:solidFill>
                <a:schemeClr val="dk1"/>
              </a:solidFill>
              <a:effectLst/>
              <a:latin typeface="AR P丸ゴシック体E" panose="020F0900000000000000" pitchFamily="50" charset="-128"/>
              <a:ea typeface="AR P丸ゴシック体E" panose="020F0900000000000000" pitchFamily="50" charset="-128"/>
              <a:cs typeface="+mn-cs"/>
            </a:rPr>
            <a:t>県民の生活環境の保全等に関する条例に基づく硫黄酸化物の規制基準を計算できます。</a:t>
          </a:r>
          <a:br>
            <a:rPr lang="ja-JP" altLang="en-US" sz="1400">
              <a:latin typeface="AR P丸ゴシック体E" panose="020F0900000000000000" pitchFamily="50" charset="-128"/>
              <a:ea typeface="AR P丸ゴシック体E" panose="020F0900000000000000" pitchFamily="50" charset="-128"/>
            </a:rPr>
          </a:br>
          <a:r>
            <a:rPr lang="ja-JP" altLang="en-US" sz="1400">
              <a:latin typeface="AR P丸ゴシック体E" panose="020F0900000000000000" pitchFamily="50" charset="-128"/>
              <a:ea typeface="AR P丸ゴシック体E" panose="020F0900000000000000" pitchFamily="50" charset="-128"/>
            </a:rPr>
            <a:t>大気汚染防止法の総量規制の規制対象となる工場・事業場の場合、「（参考）大気汚染防止法総量規制」</a:t>
          </a:r>
          <a:endParaRPr lang="en-US" altLang="ja-JP" sz="1400">
            <a:latin typeface="AR P丸ゴシック体E" panose="020F0900000000000000" pitchFamily="50" charset="-128"/>
            <a:ea typeface="AR P丸ゴシック体E" panose="020F0900000000000000" pitchFamily="50" charset="-128"/>
          </a:endParaRPr>
        </a:p>
        <a:p>
          <a:r>
            <a:rPr lang="ja-JP" altLang="en-US" sz="1400">
              <a:latin typeface="AR P丸ゴシック体E" panose="020F0900000000000000" pitchFamily="50" charset="-128"/>
              <a:ea typeface="AR P丸ゴシック体E" panose="020F0900000000000000" pitchFamily="50" charset="-128"/>
            </a:rPr>
            <a:t>のシートも活用し、規制基準をご確認ください（規制の内容については、大気汚染防止便覧</a:t>
          </a:r>
          <a:r>
            <a:rPr lang="en-US" altLang="ja-JP" sz="1400">
              <a:latin typeface="AR P丸ゴシック体E" panose="020F0900000000000000" pitchFamily="50" charset="-128"/>
              <a:ea typeface="AR P丸ゴシック体E" panose="020F0900000000000000" pitchFamily="50" charset="-128"/>
            </a:rPr>
            <a:t>P.</a:t>
          </a:r>
          <a:r>
            <a:rPr lang="ja-JP" altLang="en-US" sz="1400">
              <a:latin typeface="AR P丸ゴシック体E" panose="020F0900000000000000" pitchFamily="50" charset="-128"/>
              <a:ea typeface="AR P丸ゴシック体E" panose="020F0900000000000000" pitchFamily="50" charset="-128"/>
            </a:rPr>
            <a:t>１２以降を参照してください。）。</a:t>
          </a:r>
          <a:endParaRPr kumimoji="1" lang="en-US" altLang="ja-JP" sz="1400" b="0" i="0" kern="1200">
            <a:solidFill>
              <a:schemeClr val="dk1"/>
            </a:solidFill>
            <a:effectLst/>
            <a:latin typeface="AR P丸ゴシック体E" panose="020F0900000000000000" pitchFamily="50" charset="-128"/>
            <a:ea typeface="AR P丸ゴシック体E" panose="020F0900000000000000" pitchFamily="50" charset="-128"/>
            <a:cs typeface="+mn-cs"/>
          </a:endParaRPr>
        </a:p>
        <a:p>
          <a:endParaRPr kumimoji="1" lang="ja-JP" altLang="en-US" sz="1400" kern="1200">
            <a:latin typeface="AR P丸ゴシック体E" panose="020F0900000000000000" pitchFamily="50" charset="-128"/>
            <a:ea typeface="AR P丸ゴシック体E" panose="020F09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76200</xdr:rowOff>
    </xdr:from>
    <xdr:to>
      <xdr:col>2</xdr:col>
      <xdr:colOff>285750</xdr:colOff>
      <xdr:row>1</xdr:row>
      <xdr:rowOff>247650</xdr:rowOff>
    </xdr:to>
    <xdr:sp macro="" textlink="">
      <xdr:nvSpPr>
        <xdr:cNvPr id="2" name="フレーム 1">
          <a:extLst>
            <a:ext uri="{FF2B5EF4-FFF2-40B4-BE49-F238E27FC236}">
              <a16:creationId xmlns:a16="http://schemas.microsoft.com/office/drawing/2014/main" id="{06655CB4-F6E7-4142-86A3-5D3FCB0CD6F0}"/>
            </a:ext>
          </a:extLst>
        </xdr:cNvPr>
        <xdr:cNvSpPr/>
      </xdr:nvSpPr>
      <xdr:spPr>
        <a:xfrm>
          <a:off x="228600" y="314325"/>
          <a:ext cx="285750" cy="171450"/>
        </a:xfrm>
        <a:prstGeom prst="frame">
          <a:avLst/>
        </a:prstGeom>
        <a:noFill/>
        <a:ln w="63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C7B7-1D19-45F4-A054-B44355154A0A}">
  <sheetPr>
    <pageSetUpPr fitToPage="1"/>
  </sheetPr>
  <dimension ref="A1:AE73"/>
  <sheetViews>
    <sheetView tabSelected="1" zoomScale="108" zoomScaleNormal="108" workbookViewId="0">
      <selection activeCell="Q7" sqref="Q7"/>
    </sheetView>
  </sheetViews>
  <sheetFormatPr defaultRowHeight="13.2"/>
  <cols>
    <col min="1" max="1" width="2.77734375" customWidth="1"/>
    <col min="2" max="2" width="19.21875" bestFit="1" customWidth="1"/>
    <col min="3" max="3" width="3.77734375" bestFit="1" customWidth="1"/>
    <col min="4" max="4" width="7.33203125" customWidth="1"/>
    <col min="5" max="5" width="1" customWidth="1"/>
    <col min="6" max="6" width="6.88671875" customWidth="1"/>
    <col min="7" max="7" width="7.33203125" customWidth="1"/>
    <col min="8" max="8" width="5.33203125" bestFit="1" customWidth="1"/>
    <col min="9" max="9" width="6.109375" bestFit="1" customWidth="1"/>
    <col min="10" max="10" width="5.88671875" customWidth="1"/>
    <col min="11" max="11" width="8.21875" customWidth="1"/>
    <col min="12" max="12" width="10.88671875" customWidth="1"/>
    <col min="13" max="13" width="5.6640625" customWidth="1"/>
    <col min="14" max="14" width="11.77734375" customWidth="1"/>
    <col min="15" max="15" width="20.5546875" customWidth="1"/>
    <col min="16" max="16" width="9.77734375" bestFit="1" customWidth="1"/>
    <col min="18" max="18" width="4.6640625" bestFit="1" customWidth="1"/>
    <col min="20" max="20" width="1.21875" customWidth="1"/>
    <col min="21" max="21" width="6.109375" bestFit="1" customWidth="1"/>
    <col min="22" max="22" width="40.33203125" bestFit="1" customWidth="1"/>
    <col min="23" max="27" width="7.109375" customWidth="1"/>
    <col min="31" max="31" width="12.33203125" customWidth="1"/>
  </cols>
  <sheetData>
    <row r="1" spans="1:27" s="198" customFormat="1" ht="12.6" customHeight="1"/>
    <row r="2" spans="1:27" s="198" customFormat="1" ht="13.8" customHeight="1"/>
    <row r="3" spans="1:27" s="198" customFormat="1" ht="13.8" customHeight="1"/>
    <row r="4" spans="1:27" s="198" customFormat="1"/>
    <row r="5" spans="1:27" s="198" customFormat="1"/>
    <row r="6" spans="1:27" s="198" customFormat="1"/>
    <row r="7" spans="1:27" s="198" customFormat="1"/>
    <row r="8" spans="1:27" ht="19.2">
      <c r="A8" s="209" t="s">
        <v>179</v>
      </c>
      <c r="B8" s="210"/>
      <c r="C8" s="210"/>
      <c r="D8" s="210"/>
      <c r="E8" s="210"/>
      <c r="F8" s="210"/>
      <c r="G8" s="211"/>
      <c r="H8" s="211"/>
      <c r="I8" s="211"/>
      <c r="J8" s="211"/>
      <c r="K8" s="211"/>
      <c r="L8" s="211"/>
      <c r="M8" s="211"/>
      <c r="N8" s="211"/>
    </row>
    <row r="9" spans="1:27" ht="22.8" thickBot="1">
      <c r="A9" s="1"/>
      <c r="B9" s="124" t="s">
        <v>191</v>
      </c>
      <c r="C9" s="2"/>
      <c r="D9" s="2"/>
      <c r="E9" s="2"/>
      <c r="F9" s="2"/>
      <c r="P9" s="74" t="s">
        <v>3</v>
      </c>
      <c r="Q9" s="70" t="s">
        <v>4</v>
      </c>
      <c r="R9" s="84"/>
      <c r="U9" s="62" t="s">
        <v>3</v>
      </c>
      <c r="V9" s="62" t="s">
        <v>4</v>
      </c>
      <c r="W9" s="62" t="s">
        <v>125</v>
      </c>
      <c r="X9" s="62" t="s">
        <v>126</v>
      </c>
      <c r="Y9" s="62" t="s">
        <v>127</v>
      </c>
      <c r="Z9" s="62" t="s">
        <v>128</v>
      </c>
      <c r="AA9" s="62" t="s">
        <v>129</v>
      </c>
    </row>
    <row r="10" spans="1:27" ht="14.4" thickTop="1" thickBot="1">
      <c r="A10" s="218" t="s">
        <v>130</v>
      </c>
      <c r="B10" s="219"/>
      <c r="C10" s="215" t="s">
        <v>187</v>
      </c>
      <c r="D10" s="216"/>
      <c r="E10" s="216"/>
      <c r="F10" s="216"/>
      <c r="G10" s="216"/>
      <c r="H10" s="216"/>
      <c r="I10" s="216"/>
      <c r="J10" s="216"/>
      <c r="K10" s="217"/>
      <c r="L10" s="5" t="s">
        <v>2</v>
      </c>
      <c r="M10" s="212">
        <v>45658</v>
      </c>
      <c r="N10" s="206"/>
      <c r="P10" s="112">
        <v>49</v>
      </c>
      <c r="Q10" s="93" t="str">
        <f>VLOOKUP(P10,$U$10:$AA$15,2)</f>
        <v>名古屋区域</v>
      </c>
      <c r="R10" s="84"/>
      <c r="U10" s="62">
        <v>49</v>
      </c>
      <c r="V10" s="62" t="s">
        <v>16</v>
      </c>
      <c r="W10" s="62">
        <v>0.31</v>
      </c>
      <c r="X10" s="62">
        <v>0.432</v>
      </c>
      <c r="Y10" s="62">
        <v>3.5000000000000003E-2</v>
      </c>
      <c r="Z10" s="62">
        <v>0.14399999999999999</v>
      </c>
      <c r="AA10" s="62">
        <v>1.2E-2</v>
      </c>
    </row>
    <row r="11" spans="1:27" ht="14.4" thickTop="1" thickBot="1">
      <c r="A11" s="41" t="s">
        <v>131</v>
      </c>
      <c r="B11" s="88"/>
      <c r="C11" s="215" t="s">
        <v>183</v>
      </c>
      <c r="D11" s="216"/>
      <c r="E11" s="216"/>
      <c r="F11" s="216"/>
      <c r="G11" s="216"/>
      <c r="H11" s="216"/>
      <c r="I11" s="216"/>
      <c r="J11" s="216"/>
      <c r="K11" s="217"/>
      <c r="L11" s="24"/>
      <c r="M11" s="213"/>
      <c r="N11" s="214"/>
      <c r="P11" s="85" t="s">
        <v>7</v>
      </c>
      <c r="Q11" s="70" t="s">
        <v>8</v>
      </c>
      <c r="R11" s="84"/>
      <c r="U11" s="62">
        <v>50</v>
      </c>
      <c r="V11" s="62" t="s">
        <v>132</v>
      </c>
      <c r="W11" s="62">
        <v>0.56000000000000005</v>
      </c>
      <c r="X11" s="62">
        <v>1.121</v>
      </c>
      <c r="Y11" s="62">
        <v>9.5000000000000001E-2</v>
      </c>
      <c r="Z11" s="62">
        <v>0.56000000000000005</v>
      </c>
      <c r="AA11" s="62">
        <v>4.7E-2</v>
      </c>
    </row>
    <row r="12" spans="1:27" ht="14.4" thickTop="1" thickBot="1">
      <c r="P12" s="72" t="s">
        <v>133</v>
      </c>
      <c r="Q12" s="71">
        <f>VLOOKUP($P$10,$U$10:$AA$15,3)</f>
        <v>0.31</v>
      </c>
      <c r="R12" s="38"/>
      <c r="U12" s="62">
        <v>51</v>
      </c>
      <c r="V12" s="62" t="s">
        <v>134</v>
      </c>
      <c r="W12" s="62">
        <v>0.42</v>
      </c>
      <c r="X12" s="62">
        <v>1.4610000000000001</v>
      </c>
      <c r="Y12" s="62">
        <v>0.123</v>
      </c>
      <c r="Z12" s="62">
        <v>0.73</v>
      </c>
      <c r="AA12" s="62">
        <v>6.2E-2</v>
      </c>
    </row>
    <row r="13" spans="1:27" ht="16.8" thickTop="1" thickBot="1">
      <c r="A13" s="3"/>
      <c r="B13" s="5" t="s">
        <v>135</v>
      </c>
      <c r="C13" s="6"/>
      <c r="D13" s="4"/>
      <c r="E13" s="205">
        <v>950</v>
      </c>
      <c r="F13" s="206"/>
      <c r="G13" s="6"/>
      <c r="H13" s="7" t="s">
        <v>19</v>
      </c>
      <c r="I13" s="7"/>
      <c r="J13" s="7"/>
      <c r="K13" s="7"/>
      <c r="L13" s="7"/>
      <c r="M13" s="7"/>
      <c r="N13" s="8"/>
      <c r="P13" s="72" t="s">
        <v>136</v>
      </c>
      <c r="Q13" s="71">
        <f>VLOOKUP($P$10,$U$10:$AA$15,4)</f>
        <v>0.432</v>
      </c>
      <c r="R13" s="38"/>
      <c r="U13" s="62">
        <v>52</v>
      </c>
      <c r="V13" s="62" t="s">
        <v>137</v>
      </c>
      <c r="W13" s="62">
        <v>0.43</v>
      </c>
      <c r="X13" s="62">
        <v>0.96</v>
      </c>
      <c r="Y13" s="62">
        <v>8.1000000000000003E-2</v>
      </c>
      <c r="Z13" s="62">
        <v>0.48</v>
      </c>
      <c r="AA13" s="62">
        <v>4.1000000000000002E-2</v>
      </c>
    </row>
    <row r="14" spans="1:27" ht="16.8" thickTop="1" thickBot="1">
      <c r="A14" s="9" t="s">
        <v>13</v>
      </c>
      <c r="B14" s="11" t="s">
        <v>138</v>
      </c>
      <c r="C14" s="12"/>
      <c r="D14" s="10"/>
      <c r="E14" s="211">
        <f>F73</f>
        <v>1487</v>
      </c>
      <c r="F14" s="211"/>
      <c r="G14" s="12"/>
      <c r="H14" s="42"/>
      <c r="I14" s="42" t="str">
        <f>IF(E13="","","R2 ＝")</f>
        <v>R2 ＝</v>
      </c>
      <c r="J14">
        <f>IF(E13="","",1)</f>
        <v>1</v>
      </c>
      <c r="K14" s="42" t="str">
        <f>IF(E13="","","a1 ＝")</f>
        <v>a1 ＝</v>
      </c>
      <c r="L14" s="43">
        <f>IF(E13="","",IF(E13&lt;500,"",IF(E13&lt;1000,0.643,IF(E13&lt;5000,0.743,IF(E13&lt;10000,0.606,0.861)))))</f>
        <v>0.64300000000000002</v>
      </c>
      <c r="M14" s="42" t="str">
        <f>IF(E14="","","a2 ＝")</f>
        <v>a2 ＝</v>
      </c>
      <c r="N14" s="44">
        <f>IF(E14="","",IF(E14&lt;500,"",IF(E14&lt;1000,0.643,IF(E14&lt;5000,0.743,IF(E14&lt;10000,0.606,0.861)))))</f>
        <v>0.74299999999999999</v>
      </c>
      <c r="P14" s="72" t="s">
        <v>139</v>
      </c>
      <c r="Q14" s="71">
        <f>VLOOKUP($P$10,$U$10:$AA$15,5)</f>
        <v>3.5000000000000003E-2</v>
      </c>
      <c r="R14" s="38"/>
      <c r="U14" s="62">
        <v>53</v>
      </c>
      <c r="V14" s="62" t="s">
        <v>21</v>
      </c>
      <c r="W14" s="62">
        <v>0.39</v>
      </c>
      <c r="X14" s="62">
        <v>0.74399999999999999</v>
      </c>
      <c r="Y14" s="62">
        <v>6.0999999999999999E-2</v>
      </c>
      <c r="Z14" s="62">
        <v>0.29799999999999999</v>
      </c>
      <c r="AA14" s="62">
        <v>2.4E-2</v>
      </c>
    </row>
    <row r="15" spans="1:27" ht="14.4" thickTop="1" thickBot="1">
      <c r="A15" s="9" t="s">
        <v>18</v>
      </c>
      <c r="B15" s="11" t="s">
        <v>140</v>
      </c>
      <c r="C15" s="12"/>
      <c r="D15" s="10"/>
      <c r="E15" s="207"/>
      <c r="F15" s="208"/>
      <c r="G15" s="87"/>
      <c r="H15" s="42"/>
      <c r="I15" s="42" t="str">
        <f>IF(E14="","","R3 ＝")</f>
        <v>R3 ＝</v>
      </c>
      <c r="J15">
        <f>IF(E14="","",1)</f>
        <v>1</v>
      </c>
      <c r="K15" s="42" t="str">
        <f>IF(E13="","","b1 ＝")</f>
        <v>b1 ＝</v>
      </c>
      <c r="L15" s="43">
        <f>IF(E13="","",IF(E13&lt;500,"",IF(E13&lt;1000,16,IF(E13&lt;5000,-84,IF(E13&lt;10000,620,-1930)))))</f>
        <v>16</v>
      </c>
      <c r="M15" s="42" t="str">
        <f>IF(E14="","","b2 ＝")</f>
        <v>b2 ＝</v>
      </c>
      <c r="N15" s="44">
        <f>IF(E14="","",IF(E14&lt;500,"",IF(E14&lt;1000,16,IF(E14&lt;5000,-84,IF(E14&lt;10000,620,-1930)))))</f>
        <v>-84</v>
      </c>
      <c r="P15" s="72" t="s">
        <v>141</v>
      </c>
      <c r="Q15" s="71">
        <f>VLOOKUP($P$10,$U$10:$AA$15,6)</f>
        <v>0.14399999999999999</v>
      </c>
      <c r="R15" s="38"/>
      <c r="U15" s="62">
        <v>100</v>
      </c>
      <c r="V15" s="62" t="s">
        <v>142</v>
      </c>
      <c r="W15" s="62">
        <v>0.62</v>
      </c>
      <c r="X15" s="62">
        <v>1.538</v>
      </c>
      <c r="Y15" s="62">
        <v>0.13800000000000001</v>
      </c>
      <c r="Z15" s="62">
        <v>0.76900000000000002</v>
      </c>
      <c r="AA15" s="62">
        <v>6.9000000000000006E-2</v>
      </c>
    </row>
    <row r="16" spans="1:27" ht="14.4" thickTop="1" thickBot="1">
      <c r="A16" s="9" t="s">
        <v>23</v>
      </c>
      <c r="B16" s="11" t="s">
        <v>143</v>
      </c>
      <c r="C16" s="12"/>
      <c r="D16" s="10"/>
      <c r="E16" s="205">
        <v>1.5</v>
      </c>
      <c r="F16" s="206"/>
      <c r="G16" s="87"/>
      <c r="H16" s="42"/>
      <c r="I16" s="42" t="str">
        <f>IF(E13="","","R4 ＝")</f>
        <v>R4 ＝</v>
      </c>
      <c r="J16">
        <f>IF(E13="","",Q12)</f>
        <v>0.31</v>
      </c>
      <c r="N16" s="13"/>
      <c r="P16" s="72" t="s">
        <v>144</v>
      </c>
      <c r="Q16" s="71">
        <f>VLOOKUP($P$10,$U$10:$AA$15,7)</f>
        <v>1.2E-2</v>
      </c>
      <c r="R16" s="38"/>
    </row>
    <row r="17" spans="1:31" ht="14.4" thickTop="1" thickBot="1">
      <c r="A17" s="9" t="s">
        <v>25</v>
      </c>
      <c r="B17" s="11" t="s">
        <v>145</v>
      </c>
      <c r="C17" s="12"/>
      <c r="D17" s="10"/>
      <c r="E17" s="207"/>
      <c r="F17" s="208"/>
      <c r="G17" s="87"/>
      <c r="H17" s="42"/>
      <c r="I17" t="str">
        <f>VLOOKUP($Q$21,$U$18:$X$24,4)</f>
        <v>Q ＝ 0.7R2αS2（a1W1＋b1)</v>
      </c>
      <c r="N17" s="13"/>
      <c r="P17" s="72" t="s">
        <v>146</v>
      </c>
      <c r="Q17" s="71">
        <f>IF(E13="","",ROUND(L14*E13+L15,0))</f>
        <v>627</v>
      </c>
      <c r="R17" s="38"/>
      <c r="S17" t="s">
        <v>188</v>
      </c>
      <c r="U17" s="229" t="s">
        <v>27</v>
      </c>
      <c r="V17" s="229"/>
      <c r="W17" s="63" t="s">
        <v>28</v>
      </c>
      <c r="X17" s="65" t="s">
        <v>29</v>
      </c>
      <c r="Y17" s="66"/>
      <c r="Z17" s="66"/>
      <c r="AA17" s="66"/>
      <c r="AB17" s="66"/>
      <c r="AC17" s="66"/>
      <c r="AD17" s="66"/>
      <c r="AE17" s="67"/>
    </row>
    <row r="18" spans="1:31" ht="16.2" thickTop="1">
      <c r="A18" s="9" t="s">
        <v>30</v>
      </c>
      <c r="B18" s="11" t="s">
        <v>147</v>
      </c>
      <c r="C18" s="12"/>
      <c r="D18" s="10"/>
      <c r="E18" s="240">
        <f>Q17</f>
        <v>627</v>
      </c>
      <c r="F18" s="240"/>
      <c r="G18" s="45"/>
      <c r="H18" s="42"/>
      <c r="I18" t="str">
        <f>IF(Q21="case7",CONCATENATE("　　",AA24),"")</f>
        <v>　　＋R3[0.7αS3{(a2W2＋b2)－(a1W1＋b1)}＋Q"]＋R4Q'</v>
      </c>
      <c r="N18" s="13"/>
      <c r="P18" s="72" t="s">
        <v>148</v>
      </c>
      <c r="Q18" s="71">
        <f>IF(E14="","",IF(E13="",ROUND(ABS((N14*E14+N15)),0),ROUND(ABS((N14*E14+N15)-(L14*E13+L15)),0)))</f>
        <v>394</v>
      </c>
      <c r="R18" s="92"/>
      <c r="U18" s="64" t="s">
        <v>34</v>
      </c>
      <c r="V18" s="64" t="s">
        <v>149</v>
      </c>
      <c r="W18" s="64">
        <f>E15+J15*(0.7*E22*(N14*E14+N15)+E17)</f>
        <v>0.8074852309999998</v>
      </c>
      <c r="X18" s="65" t="s">
        <v>150</v>
      </c>
      <c r="Y18" s="66"/>
      <c r="Z18" s="66"/>
      <c r="AA18" s="66"/>
      <c r="AB18" s="66"/>
      <c r="AC18" s="66"/>
      <c r="AD18" s="66"/>
      <c r="AE18" s="67"/>
    </row>
    <row r="19" spans="1:31" ht="15.6">
      <c r="A19" s="9"/>
      <c r="B19" s="11" t="s">
        <v>151</v>
      </c>
      <c r="C19" s="12"/>
      <c r="D19" s="10"/>
      <c r="E19" s="230">
        <f>Q18</f>
        <v>394</v>
      </c>
      <c r="F19" s="230"/>
      <c r="G19" s="45"/>
      <c r="H19" s="18"/>
      <c r="I19" s="19"/>
      <c r="L19" s="19"/>
      <c r="M19" s="19"/>
      <c r="N19" s="46"/>
      <c r="P19" s="72" t="s">
        <v>152</v>
      </c>
      <c r="Q19" s="73">
        <f>ROUND((Q13-Q14*LOG(Q17))/100,5)</f>
        <v>3.3400000000000001E-3</v>
      </c>
      <c r="R19" s="86"/>
      <c r="U19" s="64" t="s">
        <v>38</v>
      </c>
      <c r="V19" s="64" t="s">
        <v>153</v>
      </c>
      <c r="W19" s="64">
        <f>E15</f>
        <v>0</v>
      </c>
      <c r="X19" s="65" t="s">
        <v>154</v>
      </c>
      <c r="Y19" s="66"/>
      <c r="Z19" s="66"/>
      <c r="AA19" s="66"/>
      <c r="AB19" s="66"/>
      <c r="AC19" s="66"/>
      <c r="AD19" s="66"/>
      <c r="AE19" s="67"/>
    </row>
    <row r="20" spans="1:31" ht="15.6">
      <c r="A20" s="9"/>
      <c r="B20" s="11" t="s">
        <v>155</v>
      </c>
      <c r="C20" s="47"/>
      <c r="D20" s="10"/>
      <c r="E20" s="230"/>
      <c r="F20" s="230"/>
      <c r="G20" s="45"/>
      <c r="H20" s="14" t="s">
        <v>6</v>
      </c>
      <c r="I20" s="54"/>
      <c r="J20" s="54"/>
      <c r="K20" s="54"/>
      <c r="L20" s="54"/>
      <c r="M20" s="54"/>
      <c r="N20" s="55"/>
      <c r="P20" s="72" t="s">
        <v>156</v>
      </c>
      <c r="Q20" s="73">
        <f>ROUND((Q15-Q16*LOG(Q18))/100,5)</f>
        <v>1.1299999999999999E-3</v>
      </c>
      <c r="R20" s="86"/>
      <c r="U20" s="64" t="s">
        <v>157</v>
      </c>
      <c r="V20" s="64" t="s">
        <v>158</v>
      </c>
      <c r="W20" s="64">
        <f>E15+J15*(0.7*E22*((N14*E14+N15)-(L14*E13+L15))+E17)</f>
        <v>0.31164688099999988</v>
      </c>
      <c r="X20" s="65" t="s">
        <v>159</v>
      </c>
      <c r="Y20" s="66"/>
      <c r="Z20" s="66"/>
      <c r="AA20" s="66"/>
      <c r="AB20" s="66"/>
      <c r="AC20" s="66"/>
      <c r="AD20" s="66"/>
      <c r="AE20" s="67"/>
    </row>
    <row r="21" spans="1:31" ht="15.6">
      <c r="A21" s="9"/>
      <c r="B21" s="11" t="s">
        <v>160</v>
      </c>
      <c r="C21" s="45"/>
      <c r="D21" s="48"/>
      <c r="E21" s="231">
        <f>Q19</f>
        <v>3.3400000000000001E-3</v>
      </c>
      <c r="F21" s="230"/>
      <c r="G21" s="45"/>
      <c r="H21" s="195"/>
      <c r="I21" s="190"/>
      <c r="J21" s="190"/>
      <c r="K21" s="190"/>
      <c r="L21" s="190"/>
      <c r="M21" s="190"/>
      <c r="N21" s="57"/>
      <c r="P21" s="72" t="s">
        <v>26</v>
      </c>
      <c r="Q21" s="70" t="str">
        <f>IF(E15&lt;&gt;0,IF(E13=0,"case1",IF(E13&gt;=E14,"case2","case3")),IF(E13=0,"case4",IF(E14=0,"case5",IF(E13=E14,"case6","case7"))))</f>
        <v>case7</v>
      </c>
      <c r="R21" s="84"/>
      <c r="U21" s="64" t="s">
        <v>161</v>
      </c>
      <c r="V21" s="64" t="s">
        <v>162</v>
      </c>
      <c r="W21" s="64">
        <f>J15*(0.7*E22*(N14*E14+N15)+E17)</f>
        <v>0.8074852309999998</v>
      </c>
      <c r="X21" s="65" t="s">
        <v>163</v>
      </c>
      <c r="Y21" s="66"/>
      <c r="Z21" s="66"/>
      <c r="AA21" s="66"/>
      <c r="AB21" s="66"/>
      <c r="AC21" s="66"/>
      <c r="AD21" s="66"/>
      <c r="AE21" s="67"/>
    </row>
    <row r="22" spans="1:31" ht="15.6">
      <c r="A22" s="9"/>
      <c r="B22" s="11" t="s">
        <v>164</v>
      </c>
      <c r="C22" s="45"/>
      <c r="D22" s="48"/>
      <c r="E22" s="231">
        <f>Q20</f>
        <v>1.1299999999999999E-3</v>
      </c>
      <c r="F22" s="230"/>
      <c r="G22" s="45"/>
      <c r="H22" s="195"/>
      <c r="I22" s="190"/>
      <c r="J22" s="190"/>
      <c r="K22" s="190"/>
      <c r="L22" s="190"/>
      <c r="M22" s="190"/>
      <c r="N22" s="57"/>
      <c r="P22" s="72" t="s">
        <v>165</v>
      </c>
      <c r="Q22" s="71">
        <f>ROUND(VLOOKUP(Q21,U18:X24,3),3)</f>
        <v>2.242</v>
      </c>
      <c r="R22" s="38"/>
      <c r="U22" s="64" t="s">
        <v>166</v>
      </c>
      <c r="V22" s="64" t="s">
        <v>167</v>
      </c>
      <c r="W22" s="64">
        <f>0.7*J14*E21*(L14*E13+L15)+J16*E16</f>
        <v>1.9305753000000001</v>
      </c>
      <c r="X22" s="65" t="s">
        <v>168</v>
      </c>
      <c r="Y22" s="66"/>
      <c r="Z22" s="66"/>
      <c r="AA22" s="66"/>
      <c r="AB22" s="66"/>
      <c r="AC22" s="66"/>
      <c r="AD22" s="66"/>
      <c r="AE22" s="67"/>
    </row>
    <row r="23" spans="1:31" ht="15.6">
      <c r="A23" s="9"/>
      <c r="B23" s="11"/>
      <c r="C23" s="12"/>
      <c r="D23" s="10"/>
      <c r="E23" s="11"/>
      <c r="F23" s="49"/>
      <c r="G23" s="12"/>
      <c r="H23" s="195"/>
      <c r="I23" s="190"/>
      <c r="J23" s="190"/>
      <c r="K23" s="196"/>
      <c r="L23" s="190"/>
      <c r="M23" s="190"/>
      <c r="N23" s="57"/>
      <c r="P23" s="72" t="s">
        <v>37</v>
      </c>
      <c r="Q23" s="71">
        <f>K73</f>
        <v>1.264</v>
      </c>
      <c r="R23" s="38"/>
      <c r="U23" s="64" t="s">
        <v>169</v>
      </c>
      <c r="V23" s="64" t="s">
        <v>170</v>
      </c>
      <c r="W23" s="64">
        <f>0.7*J14*E21*(L14*E13+L15)+J15*E17+J16*E16</f>
        <v>1.9305753000000001</v>
      </c>
      <c r="X23" s="65" t="s">
        <v>171</v>
      </c>
      <c r="Y23" s="66"/>
      <c r="Z23" s="66"/>
      <c r="AA23" s="66"/>
      <c r="AB23" s="66"/>
      <c r="AC23" s="66"/>
      <c r="AD23" s="66"/>
      <c r="AE23" s="67"/>
    </row>
    <row r="24" spans="1:31" ht="16.8">
      <c r="A24" s="21"/>
      <c r="B24" s="23" t="s">
        <v>186</v>
      </c>
      <c r="C24" s="24"/>
      <c r="D24" s="22"/>
      <c r="E24" s="241">
        <f>Q22</f>
        <v>2.242</v>
      </c>
      <c r="F24" s="241"/>
      <c r="G24" s="51"/>
      <c r="H24" s="130"/>
      <c r="I24" s="58"/>
      <c r="J24" s="58"/>
      <c r="K24" s="58"/>
      <c r="L24" s="58"/>
      <c r="M24" s="58"/>
      <c r="N24" s="131"/>
      <c r="P24" s="72" t="s">
        <v>41</v>
      </c>
      <c r="Q24" s="70" t="str">
        <f>IF(Q23&gt;Q22,"否","適")</f>
        <v>適</v>
      </c>
      <c r="R24" s="84"/>
      <c r="U24" s="64" t="s">
        <v>172</v>
      </c>
      <c r="V24" s="64" t="s">
        <v>173</v>
      </c>
      <c r="W24" s="64">
        <f>0.7*J14*E21*(L14*E13+L15)+J15*(0.7*E22*((N14*E14+N15)-(L14*E13+L15))+E17)+J16*E16</f>
        <v>2.2422221809999998</v>
      </c>
      <c r="X24" s="65" t="s">
        <v>174</v>
      </c>
      <c r="Y24" s="66"/>
      <c r="Z24" s="66"/>
      <c r="AA24" s="68" t="s">
        <v>175</v>
      </c>
      <c r="AB24" s="66"/>
      <c r="AC24" s="66"/>
      <c r="AD24" s="66"/>
      <c r="AE24" s="67"/>
    </row>
    <row r="26" spans="1:31">
      <c r="A26" s="25"/>
      <c r="B26" s="27" t="s">
        <v>42</v>
      </c>
      <c r="C26" s="28"/>
      <c r="D26" s="29" t="s">
        <v>43</v>
      </c>
      <c r="E26" s="26"/>
      <c r="F26" s="28" t="s">
        <v>176</v>
      </c>
      <c r="G26" s="29" t="s">
        <v>46</v>
      </c>
      <c r="H26" s="28" t="s">
        <v>47</v>
      </c>
      <c r="I26" s="29" t="s">
        <v>48</v>
      </c>
      <c r="J26" s="29" t="s">
        <v>49</v>
      </c>
      <c r="K26" s="29" t="s">
        <v>50</v>
      </c>
      <c r="L26" s="29" t="s">
        <v>51</v>
      </c>
      <c r="M26" s="234" t="s">
        <v>52</v>
      </c>
      <c r="N26" s="235"/>
      <c r="P26" s="232" t="s">
        <v>53</v>
      </c>
      <c r="Q26" s="232" t="s">
        <v>54</v>
      </c>
      <c r="R26" s="74" t="s">
        <v>55</v>
      </c>
      <c r="S26" s="74" t="s">
        <v>177</v>
      </c>
    </row>
    <row r="27" spans="1:31" ht="14.4" thickBot="1">
      <c r="A27" s="31"/>
      <c r="B27" s="137" t="s">
        <v>57</v>
      </c>
      <c r="C27" s="90"/>
      <c r="D27" s="197" t="s">
        <v>185</v>
      </c>
      <c r="E27" s="50"/>
      <c r="F27" s="90" t="s">
        <v>58</v>
      </c>
      <c r="G27" s="91" t="s">
        <v>59</v>
      </c>
      <c r="H27" s="91" t="s">
        <v>60</v>
      </c>
      <c r="I27" s="91" t="s">
        <v>61</v>
      </c>
      <c r="J27" s="91" t="s">
        <v>62</v>
      </c>
      <c r="K27" s="53" t="s">
        <v>181</v>
      </c>
      <c r="L27" s="33"/>
      <c r="M27" s="236"/>
      <c r="N27" s="237"/>
      <c r="P27" s="233"/>
      <c r="Q27" s="232"/>
      <c r="R27" s="142" t="s">
        <v>64</v>
      </c>
      <c r="S27" s="143" t="s">
        <v>63</v>
      </c>
      <c r="U27" s="69" t="s">
        <v>65</v>
      </c>
      <c r="V27" s="69" t="s">
        <v>66</v>
      </c>
      <c r="W27" s="69" t="s">
        <v>54</v>
      </c>
    </row>
    <row r="28" spans="1:31" ht="13.8" thickTop="1">
      <c r="A28" s="132" t="s">
        <v>13</v>
      </c>
      <c r="B28" s="144" t="s">
        <v>67</v>
      </c>
      <c r="C28" s="145" t="s">
        <v>68</v>
      </c>
      <c r="D28" s="146" t="s">
        <v>69</v>
      </c>
      <c r="E28" s="134"/>
      <c r="F28" s="104">
        <v>450</v>
      </c>
      <c r="G28" s="106">
        <v>500</v>
      </c>
      <c r="H28" s="117">
        <v>0.79</v>
      </c>
      <c r="I28" s="106">
        <v>0.01</v>
      </c>
      <c r="J28" s="107"/>
      <c r="K28" s="89">
        <f>IF(S28="",IF(P28="","",ROUND(IF(Q28="液体",G28*H28*I28/100*(1-J28/100)*0.7,IF(Q28="固体",G28*I28/100*(1-J28/100)*0.7,IF(Q28="気体",IF(R28=0,G28*I28/100*(1-J28/100),G28*H28*I28/100*(1-J28/100)*0.7),S28))),3)),S28)</f>
        <v>2.8000000000000001E-2</v>
      </c>
      <c r="L28" s="155" t="str">
        <f>IF(P28="","",VLOOKUP(P28,$U$28:$W$70,2))</f>
        <v>灯油</v>
      </c>
      <c r="M28" s="238"/>
      <c r="N28" s="239"/>
      <c r="P28" s="120">
        <v>15</v>
      </c>
      <c r="Q28" s="141" t="str">
        <f>IF(P28="","",VLOOKUP(P28,$U$28:$W$70,3))</f>
        <v>液体</v>
      </c>
      <c r="R28" s="159"/>
      <c r="S28" s="160"/>
      <c r="U28" s="69">
        <v>11</v>
      </c>
      <c r="V28" s="69" t="s">
        <v>70</v>
      </c>
      <c r="W28" s="69" t="s">
        <v>71</v>
      </c>
    </row>
    <row r="29" spans="1:31">
      <c r="A29" s="133"/>
      <c r="B29" s="147" t="s">
        <v>72</v>
      </c>
      <c r="C29" s="103" t="s">
        <v>73</v>
      </c>
      <c r="D29" s="148" t="s">
        <v>69</v>
      </c>
      <c r="E29" s="134"/>
      <c r="F29" s="108">
        <v>200</v>
      </c>
      <c r="G29" s="110">
        <v>200</v>
      </c>
      <c r="H29" s="118">
        <v>0.86</v>
      </c>
      <c r="I29" s="110">
        <v>0.1</v>
      </c>
      <c r="J29" s="111"/>
      <c r="K29" s="89">
        <f t="shared" ref="K29:K72" si="0">IF(S29="",IF(P29="","",ROUND(IF(Q29="液体",G29*H29*I29/100*(1-J29/100)*0.7,IF(Q29="固体",G29*I29/100*(1-J29/100)*0.7,IF(Q29="気体",IF(R29=0,G29*I29/100*(1-J29/100),G29*H29*I29/100*(1-J29/100)*0.7),S29))),3)),S29)</f>
        <v>0.12</v>
      </c>
      <c r="L29" s="155" t="str">
        <f t="shared" ref="L29:L72" si="1">IF(P29="","",VLOOKUP(P29,$U$28:$W$70,2))</f>
        <v>Ａ重油</v>
      </c>
      <c r="M29" s="199"/>
      <c r="N29" s="200"/>
      <c r="P29" s="121">
        <v>11</v>
      </c>
      <c r="Q29" s="141" t="str">
        <f t="shared" ref="Q29:Q72" si="2">IF(P29="","",VLOOKUP(P29,$U$28:$W$70,3))</f>
        <v>液体</v>
      </c>
      <c r="R29" s="161"/>
      <c r="S29" s="162"/>
      <c r="U29" s="69">
        <v>12</v>
      </c>
      <c r="V29" s="69" t="s">
        <v>74</v>
      </c>
      <c r="W29" s="69" t="s">
        <v>71</v>
      </c>
    </row>
    <row r="30" spans="1:31">
      <c r="A30" s="133"/>
      <c r="B30" s="147" t="s">
        <v>182</v>
      </c>
      <c r="C30" s="103" t="s">
        <v>75</v>
      </c>
      <c r="D30" s="148" t="s">
        <v>190</v>
      </c>
      <c r="E30" s="134"/>
      <c r="F30" s="108">
        <v>37</v>
      </c>
      <c r="G30" s="110">
        <v>34.700000000000003</v>
      </c>
      <c r="H30" s="118">
        <v>0.82</v>
      </c>
      <c r="I30" s="110">
        <v>0</v>
      </c>
      <c r="J30" s="111"/>
      <c r="K30" s="89">
        <f t="shared" si="0"/>
        <v>0</v>
      </c>
      <c r="L30" s="155" t="str">
        <f t="shared" si="1"/>
        <v>都市ガス　１３Ａ</v>
      </c>
      <c r="M30" s="199"/>
      <c r="N30" s="200"/>
      <c r="P30" s="121">
        <v>311</v>
      </c>
      <c r="Q30" s="141" t="str">
        <f t="shared" si="2"/>
        <v>気体</v>
      </c>
      <c r="R30" s="161"/>
      <c r="S30" s="162"/>
      <c r="U30" s="69">
        <v>13</v>
      </c>
      <c r="V30" s="69" t="s">
        <v>76</v>
      </c>
      <c r="W30" s="69" t="s">
        <v>71</v>
      </c>
    </row>
    <row r="31" spans="1:31">
      <c r="A31" s="133"/>
      <c r="B31" s="149" t="s">
        <v>77</v>
      </c>
      <c r="C31" s="103" t="s">
        <v>78</v>
      </c>
      <c r="D31" s="148" t="s">
        <v>79</v>
      </c>
      <c r="E31" s="134"/>
      <c r="F31" s="108">
        <v>500</v>
      </c>
      <c r="G31" s="110">
        <v>500</v>
      </c>
      <c r="H31" s="118">
        <v>0.86</v>
      </c>
      <c r="I31" s="110">
        <v>0.1</v>
      </c>
      <c r="J31" s="111"/>
      <c r="K31" s="89">
        <f t="shared" si="0"/>
        <v>0.30099999999999999</v>
      </c>
      <c r="L31" s="155" t="str">
        <f t="shared" si="1"/>
        <v>Ａ重油</v>
      </c>
      <c r="M31" s="199"/>
      <c r="N31" s="200"/>
      <c r="P31" s="121">
        <v>11</v>
      </c>
      <c r="Q31" s="141" t="str">
        <f t="shared" si="2"/>
        <v>液体</v>
      </c>
      <c r="R31" s="161"/>
      <c r="S31" s="162"/>
      <c r="U31" s="69">
        <v>14</v>
      </c>
      <c r="V31" s="69" t="s">
        <v>80</v>
      </c>
      <c r="W31" s="69" t="s">
        <v>71</v>
      </c>
    </row>
    <row r="32" spans="1:31">
      <c r="A32" s="133"/>
      <c r="B32" s="226" t="s">
        <v>178</v>
      </c>
      <c r="C32" s="223" t="s">
        <v>82</v>
      </c>
      <c r="D32" s="220" t="s">
        <v>69</v>
      </c>
      <c r="E32" s="134"/>
      <c r="F32" s="108">
        <v>300</v>
      </c>
      <c r="G32" s="110">
        <v>300</v>
      </c>
      <c r="H32" s="118">
        <v>0.86</v>
      </c>
      <c r="I32" s="110">
        <v>0.1</v>
      </c>
      <c r="J32" s="111">
        <v>85</v>
      </c>
      <c r="K32" s="89">
        <f t="shared" si="0"/>
        <v>2.7E-2</v>
      </c>
      <c r="L32" s="155" t="str">
        <f t="shared" si="1"/>
        <v>Ａ重油</v>
      </c>
      <c r="M32" s="199"/>
      <c r="N32" s="200"/>
      <c r="P32" s="121">
        <v>11</v>
      </c>
      <c r="Q32" s="141" t="str">
        <f t="shared" si="2"/>
        <v>液体</v>
      </c>
      <c r="R32" s="161"/>
      <c r="S32" s="162"/>
      <c r="U32" s="69">
        <v>15</v>
      </c>
      <c r="V32" s="69" t="s">
        <v>83</v>
      </c>
      <c r="W32" s="69" t="s">
        <v>71</v>
      </c>
    </row>
    <row r="33" spans="1:23">
      <c r="A33" s="133"/>
      <c r="B33" s="227"/>
      <c r="C33" s="224"/>
      <c r="D33" s="221"/>
      <c r="E33" s="134"/>
      <c r="F33" s="108"/>
      <c r="G33" s="110">
        <v>500</v>
      </c>
      <c r="H33" s="118"/>
      <c r="I33" s="110">
        <v>1.5</v>
      </c>
      <c r="J33" s="111">
        <v>85</v>
      </c>
      <c r="K33" s="89">
        <f t="shared" si="0"/>
        <v>0.78800000000000003</v>
      </c>
      <c r="L33" s="155" t="str">
        <f t="shared" si="1"/>
        <v>原料コークス</v>
      </c>
      <c r="M33" s="199"/>
      <c r="N33" s="200"/>
      <c r="P33" s="121">
        <v>46</v>
      </c>
      <c r="Q33" s="141" t="str">
        <f t="shared" si="2"/>
        <v>固体</v>
      </c>
      <c r="R33" s="161"/>
      <c r="S33" s="162"/>
      <c r="U33" s="69">
        <v>16</v>
      </c>
      <c r="V33" s="69" t="s">
        <v>84</v>
      </c>
      <c r="W33" s="69" t="s">
        <v>71</v>
      </c>
    </row>
    <row r="34" spans="1:23">
      <c r="A34" s="132" t="s">
        <v>18</v>
      </c>
      <c r="B34" s="228"/>
      <c r="C34" s="225"/>
      <c r="D34" s="222"/>
      <c r="E34" s="135"/>
      <c r="F34" s="95"/>
      <c r="G34" s="110">
        <v>4500</v>
      </c>
      <c r="H34" s="118"/>
      <c r="I34" s="110">
        <v>0</v>
      </c>
      <c r="J34" s="111">
        <v>85</v>
      </c>
      <c r="K34" s="89">
        <f t="shared" si="0"/>
        <v>0</v>
      </c>
      <c r="L34" s="155" t="str">
        <f t="shared" si="1"/>
        <v>その他の原料（固体）</v>
      </c>
      <c r="M34" s="199"/>
      <c r="N34" s="200"/>
      <c r="P34" s="121">
        <v>462</v>
      </c>
      <c r="Q34" s="141" t="str">
        <f t="shared" si="2"/>
        <v>固体</v>
      </c>
      <c r="R34" s="161"/>
      <c r="S34" s="162"/>
      <c r="U34" s="69">
        <v>17</v>
      </c>
      <c r="V34" s="69" t="s">
        <v>85</v>
      </c>
      <c r="W34" s="69" t="s">
        <v>71</v>
      </c>
    </row>
    <row r="35" spans="1:23">
      <c r="A35" s="133"/>
      <c r="B35" s="150"/>
      <c r="C35" s="61"/>
      <c r="D35" s="151"/>
      <c r="E35" s="135"/>
      <c r="F35" s="95"/>
      <c r="G35" s="60"/>
      <c r="H35" s="59"/>
      <c r="I35" s="60"/>
      <c r="J35" s="96"/>
      <c r="K35" s="115" t="str">
        <f t="shared" si="0"/>
        <v/>
      </c>
      <c r="L35" s="155" t="str">
        <f t="shared" si="1"/>
        <v/>
      </c>
      <c r="M35" s="199"/>
      <c r="N35" s="200"/>
      <c r="P35" s="102"/>
      <c r="Q35" s="141" t="str">
        <f t="shared" si="2"/>
        <v/>
      </c>
      <c r="R35" s="161"/>
      <c r="S35" s="162"/>
      <c r="U35" s="69">
        <v>18</v>
      </c>
      <c r="V35" s="69" t="s">
        <v>86</v>
      </c>
      <c r="W35" s="69" t="s">
        <v>71</v>
      </c>
    </row>
    <row r="36" spans="1:23">
      <c r="A36" s="133"/>
      <c r="B36" s="150"/>
      <c r="C36" s="61"/>
      <c r="D36" s="151"/>
      <c r="E36" s="135"/>
      <c r="F36" s="95"/>
      <c r="G36" s="60"/>
      <c r="H36" s="59"/>
      <c r="I36" s="60"/>
      <c r="J36" s="96"/>
      <c r="K36" s="89" t="str">
        <f t="shared" si="0"/>
        <v/>
      </c>
      <c r="L36" s="155" t="str">
        <f t="shared" si="1"/>
        <v/>
      </c>
      <c r="M36" s="199"/>
      <c r="N36" s="200"/>
      <c r="P36" s="102"/>
      <c r="Q36" s="141" t="str">
        <f t="shared" si="2"/>
        <v/>
      </c>
      <c r="R36" s="161"/>
      <c r="S36" s="162"/>
      <c r="U36" s="69">
        <v>19</v>
      </c>
      <c r="V36" s="69" t="s">
        <v>87</v>
      </c>
      <c r="W36" s="69" t="s">
        <v>71</v>
      </c>
    </row>
    <row r="37" spans="1:23">
      <c r="A37" s="133"/>
      <c r="B37" s="150"/>
      <c r="C37" s="61"/>
      <c r="D37" s="151"/>
      <c r="E37" s="135"/>
      <c r="F37" s="95"/>
      <c r="G37" s="60"/>
      <c r="H37" s="59"/>
      <c r="I37" s="60"/>
      <c r="J37" s="96"/>
      <c r="K37" s="89" t="str">
        <f t="shared" si="0"/>
        <v/>
      </c>
      <c r="L37" s="155" t="str">
        <f t="shared" si="1"/>
        <v/>
      </c>
      <c r="M37" s="199"/>
      <c r="N37" s="200"/>
      <c r="P37" s="102"/>
      <c r="Q37" s="141" t="str">
        <f t="shared" si="2"/>
        <v/>
      </c>
      <c r="R37" s="161"/>
      <c r="S37" s="162"/>
      <c r="U37" s="69">
        <v>21</v>
      </c>
      <c r="V37" s="69" t="s">
        <v>88</v>
      </c>
      <c r="W37" s="69" t="s">
        <v>89</v>
      </c>
    </row>
    <row r="38" spans="1:23">
      <c r="A38" s="133"/>
      <c r="B38" s="150"/>
      <c r="C38" s="61"/>
      <c r="D38" s="151"/>
      <c r="E38" s="135"/>
      <c r="F38" s="95"/>
      <c r="G38" s="60"/>
      <c r="H38" s="59"/>
      <c r="I38" s="60"/>
      <c r="J38" s="96"/>
      <c r="K38" s="89" t="str">
        <f t="shared" si="0"/>
        <v/>
      </c>
      <c r="L38" s="155" t="str">
        <f t="shared" si="1"/>
        <v/>
      </c>
      <c r="M38" s="199"/>
      <c r="N38" s="200"/>
      <c r="P38" s="102"/>
      <c r="Q38" s="141" t="str">
        <f t="shared" si="2"/>
        <v/>
      </c>
      <c r="R38" s="161"/>
      <c r="S38" s="162"/>
      <c r="U38" s="69">
        <v>22</v>
      </c>
      <c r="V38" s="69" t="s">
        <v>90</v>
      </c>
      <c r="W38" s="69" t="s">
        <v>89</v>
      </c>
    </row>
    <row r="39" spans="1:23">
      <c r="A39" s="133"/>
      <c r="B39" s="150"/>
      <c r="C39" s="61"/>
      <c r="D39" s="151"/>
      <c r="E39" s="135"/>
      <c r="F39" s="95"/>
      <c r="G39" s="60"/>
      <c r="H39" s="59"/>
      <c r="I39" s="60"/>
      <c r="J39" s="96"/>
      <c r="K39" s="89" t="str">
        <f t="shared" si="0"/>
        <v/>
      </c>
      <c r="L39" s="155" t="str">
        <f t="shared" si="1"/>
        <v/>
      </c>
      <c r="M39" s="199"/>
      <c r="N39" s="200"/>
      <c r="P39" s="102"/>
      <c r="Q39" s="141" t="str">
        <f t="shared" si="2"/>
        <v/>
      </c>
      <c r="R39" s="161"/>
      <c r="S39" s="162"/>
      <c r="U39" s="69">
        <v>23</v>
      </c>
      <c r="V39" s="69" t="s">
        <v>91</v>
      </c>
      <c r="W39" s="69" t="s">
        <v>89</v>
      </c>
    </row>
    <row r="40" spans="1:23">
      <c r="A40" s="132" t="s">
        <v>92</v>
      </c>
      <c r="B40" s="150"/>
      <c r="C40" s="61"/>
      <c r="D40" s="151"/>
      <c r="E40" s="135"/>
      <c r="F40" s="95"/>
      <c r="G40" s="60"/>
      <c r="H40" s="59"/>
      <c r="I40" s="60"/>
      <c r="J40" s="96"/>
      <c r="K40" s="89" t="str">
        <f t="shared" si="0"/>
        <v/>
      </c>
      <c r="L40" s="155" t="str">
        <f t="shared" si="1"/>
        <v/>
      </c>
      <c r="M40" s="199"/>
      <c r="N40" s="200"/>
      <c r="P40" s="102"/>
      <c r="Q40" s="141" t="str">
        <f t="shared" si="2"/>
        <v/>
      </c>
      <c r="R40" s="161"/>
      <c r="S40" s="162"/>
      <c r="U40" s="69">
        <v>24</v>
      </c>
      <c r="V40" s="69" t="s">
        <v>93</v>
      </c>
      <c r="W40" s="69" t="s">
        <v>89</v>
      </c>
    </row>
    <row r="41" spans="1:23">
      <c r="A41" s="133"/>
      <c r="B41" s="150"/>
      <c r="C41" s="61"/>
      <c r="D41" s="151"/>
      <c r="E41" s="135"/>
      <c r="F41" s="95"/>
      <c r="G41" s="60"/>
      <c r="H41" s="59"/>
      <c r="I41" s="60"/>
      <c r="J41" s="96"/>
      <c r="K41" s="89" t="str">
        <f t="shared" si="0"/>
        <v/>
      </c>
      <c r="L41" s="155" t="str">
        <f t="shared" si="1"/>
        <v/>
      </c>
      <c r="M41" s="199"/>
      <c r="N41" s="200"/>
      <c r="P41" s="102"/>
      <c r="Q41" s="141" t="str">
        <f t="shared" si="2"/>
        <v/>
      </c>
      <c r="R41" s="161"/>
      <c r="S41" s="162"/>
      <c r="U41" s="69">
        <v>25</v>
      </c>
      <c r="V41" s="69" t="s">
        <v>94</v>
      </c>
      <c r="W41" s="69" t="s">
        <v>89</v>
      </c>
    </row>
    <row r="42" spans="1:23">
      <c r="A42" s="133"/>
      <c r="B42" s="150"/>
      <c r="C42" s="61"/>
      <c r="D42" s="151"/>
      <c r="E42" s="135"/>
      <c r="F42" s="95"/>
      <c r="G42" s="60"/>
      <c r="H42" s="59"/>
      <c r="I42" s="60"/>
      <c r="J42" s="96"/>
      <c r="K42" s="89" t="str">
        <f t="shared" si="0"/>
        <v/>
      </c>
      <c r="L42" s="155" t="str">
        <f t="shared" si="1"/>
        <v/>
      </c>
      <c r="M42" s="199"/>
      <c r="N42" s="200"/>
      <c r="P42" s="102"/>
      <c r="Q42" s="141" t="str">
        <f t="shared" si="2"/>
        <v/>
      </c>
      <c r="R42" s="161"/>
      <c r="S42" s="162"/>
      <c r="U42" s="69">
        <v>32</v>
      </c>
      <c r="V42" s="69" t="s">
        <v>95</v>
      </c>
      <c r="W42" s="69" t="s">
        <v>55</v>
      </c>
    </row>
    <row r="43" spans="1:23">
      <c r="A43" s="133"/>
      <c r="B43" s="150"/>
      <c r="C43" s="61"/>
      <c r="D43" s="151"/>
      <c r="E43" s="135"/>
      <c r="F43" s="95"/>
      <c r="G43" s="60"/>
      <c r="H43" s="59"/>
      <c r="I43" s="60"/>
      <c r="J43" s="96"/>
      <c r="K43" s="89" t="str">
        <f t="shared" si="0"/>
        <v/>
      </c>
      <c r="L43" s="155" t="str">
        <f t="shared" si="1"/>
        <v/>
      </c>
      <c r="M43" s="199"/>
      <c r="N43" s="200"/>
      <c r="P43" s="102"/>
      <c r="Q43" s="141" t="str">
        <f t="shared" si="2"/>
        <v/>
      </c>
      <c r="R43" s="161"/>
      <c r="S43" s="162"/>
      <c r="U43" s="69">
        <v>33</v>
      </c>
      <c r="V43" s="69" t="s">
        <v>96</v>
      </c>
      <c r="W43" s="69" t="s">
        <v>55</v>
      </c>
    </row>
    <row r="44" spans="1:23">
      <c r="A44" s="133"/>
      <c r="B44" s="150"/>
      <c r="C44" s="61"/>
      <c r="D44" s="151"/>
      <c r="E44" s="135"/>
      <c r="F44" s="95"/>
      <c r="G44" s="60"/>
      <c r="H44" s="59"/>
      <c r="I44" s="60"/>
      <c r="J44" s="96"/>
      <c r="K44" s="89" t="str">
        <f t="shared" si="0"/>
        <v/>
      </c>
      <c r="L44" s="155" t="str">
        <f t="shared" si="1"/>
        <v/>
      </c>
      <c r="M44" s="199"/>
      <c r="N44" s="200"/>
      <c r="P44" s="102"/>
      <c r="Q44" s="141" t="str">
        <f t="shared" si="2"/>
        <v/>
      </c>
      <c r="R44" s="161"/>
      <c r="S44" s="162"/>
      <c r="U44" s="69">
        <v>34</v>
      </c>
      <c r="V44" s="69" t="s">
        <v>97</v>
      </c>
      <c r="W44" s="69" t="s">
        <v>71</v>
      </c>
    </row>
    <row r="45" spans="1:23">
      <c r="A45" s="133"/>
      <c r="B45" s="150"/>
      <c r="C45" s="61"/>
      <c r="D45" s="151"/>
      <c r="E45" s="135"/>
      <c r="F45" s="95"/>
      <c r="G45" s="60"/>
      <c r="H45" s="59"/>
      <c r="I45" s="60"/>
      <c r="J45" s="96"/>
      <c r="K45" s="89" t="str">
        <f t="shared" si="0"/>
        <v/>
      </c>
      <c r="L45" s="155" t="str">
        <f t="shared" si="1"/>
        <v/>
      </c>
      <c r="M45" s="199"/>
      <c r="N45" s="200"/>
      <c r="P45" s="102"/>
      <c r="Q45" s="141" t="str">
        <f t="shared" si="2"/>
        <v/>
      </c>
      <c r="R45" s="161"/>
      <c r="S45" s="162"/>
      <c r="U45" s="69">
        <v>36</v>
      </c>
      <c r="V45" s="69" t="s">
        <v>98</v>
      </c>
      <c r="W45" s="69" t="s">
        <v>55</v>
      </c>
    </row>
    <row r="46" spans="1:23">
      <c r="A46" s="133"/>
      <c r="B46" s="150"/>
      <c r="C46" s="61"/>
      <c r="D46" s="151"/>
      <c r="E46" s="135"/>
      <c r="F46" s="95"/>
      <c r="G46" s="60"/>
      <c r="H46" s="59"/>
      <c r="I46" s="60"/>
      <c r="J46" s="96"/>
      <c r="K46" s="89" t="str">
        <f t="shared" si="0"/>
        <v/>
      </c>
      <c r="L46" s="155" t="str">
        <f t="shared" si="1"/>
        <v/>
      </c>
      <c r="M46" s="199"/>
      <c r="N46" s="200"/>
      <c r="P46" s="102"/>
      <c r="Q46" s="141" t="str">
        <f t="shared" si="2"/>
        <v/>
      </c>
      <c r="R46" s="161"/>
      <c r="S46" s="162"/>
      <c r="U46" s="69">
        <v>37</v>
      </c>
      <c r="V46" s="69" t="s">
        <v>99</v>
      </c>
      <c r="W46" s="69" t="s">
        <v>55</v>
      </c>
    </row>
    <row r="47" spans="1:23">
      <c r="A47" s="133"/>
      <c r="B47" s="150"/>
      <c r="C47" s="61"/>
      <c r="D47" s="151"/>
      <c r="E47" s="135"/>
      <c r="F47" s="95"/>
      <c r="G47" s="60"/>
      <c r="H47" s="59"/>
      <c r="I47" s="60"/>
      <c r="J47" s="96"/>
      <c r="K47" s="89" t="str">
        <f t="shared" si="0"/>
        <v/>
      </c>
      <c r="L47" s="155" t="str">
        <f t="shared" si="1"/>
        <v/>
      </c>
      <c r="M47" s="199"/>
      <c r="N47" s="200"/>
      <c r="P47" s="102"/>
      <c r="Q47" s="141" t="str">
        <f t="shared" si="2"/>
        <v/>
      </c>
      <c r="R47" s="161"/>
      <c r="S47" s="162"/>
      <c r="U47" s="69">
        <v>38</v>
      </c>
      <c r="V47" s="69" t="s">
        <v>100</v>
      </c>
      <c r="W47" s="69" t="s">
        <v>55</v>
      </c>
    </row>
    <row r="48" spans="1:23">
      <c r="A48" s="133"/>
      <c r="B48" s="150"/>
      <c r="C48" s="61"/>
      <c r="D48" s="151"/>
      <c r="E48" s="135"/>
      <c r="F48" s="95"/>
      <c r="G48" s="60"/>
      <c r="H48" s="59"/>
      <c r="I48" s="60"/>
      <c r="J48" s="96"/>
      <c r="K48" s="89" t="str">
        <f t="shared" si="0"/>
        <v/>
      </c>
      <c r="L48" s="155" t="str">
        <f t="shared" si="1"/>
        <v/>
      </c>
      <c r="M48" s="199"/>
      <c r="N48" s="200"/>
      <c r="P48" s="102"/>
      <c r="Q48" s="141" t="str">
        <f t="shared" si="2"/>
        <v/>
      </c>
      <c r="R48" s="161"/>
      <c r="S48" s="162"/>
      <c r="U48" s="69">
        <v>41</v>
      </c>
      <c r="V48" s="69" t="s">
        <v>101</v>
      </c>
      <c r="W48" s="69" t="s">
        <v>89</v>
      </c>
    </row>
    <row r="49" spans="1:23">
      <c r="A49" s="133"/>
      <c r="B49" s="150"/>
      <c r="C49" s="61"/>
      <c r="D49" s="151"/>
      <c r="E49" s="135"/>
      <c r="F49" s="95"/>
      <c r="G49" s="60"/>
      <c r="H49" s="59"/>
      <c r="I49" s="60"/>
      <c r="J49" s="96"/>
      <c r="K49" s="89" t="str">
        <f t="shared" si="0"/>
        <v/>
      </c>
      <c r="L49" s="155" t="str">
        <f t="shared" si="1"/>
        <v/>
      </c>
      <c r="M49" s="199"/>
      <c r="N49" s="200"/>
      <c r="P49" s="102"/>
      <c r="Q49" s="141" t="str">
        <f t="shared" si="2"/>
        <v/>
      </c>
      <c r="R49" s="161"/>
      <c r="S49" s="162"/>
      <c r="U49" s="69">
        <v>42</v>
      </c>
      <c r="V49" s="69" t="s">
        <v>102</v>
      </c>
      <c r="W49" s="69" t="s">
        <v>89</v>
      </c>
    </row>
    <row r="50" spans="1:23">
      <c r="A50" s="133"/>
      <c r="B50" s="150"/>
      <c r="C50" s="61"/>
      <c r="D50" s="151"/>
      <c r="E50" s="135"/>
      <c r="F50" s="95"/>
      <c r="G50" s="60"/>
      <c r="H50" s="59"/>
      <c r="I50" s="60"/>
      <c r="J50" s="96"/>
      <c r="K50" s="89" t="str">
        <f t="shared" si="0"/>
        <v/>
      </c>
      <c r="L50" s="155" t="str">
        <f t="shared" si="1"/>
        <v/>
      </c>
      <c r="M50" s="199"/>
      <c r="N50" s="200"/>
      <c r="P50" s="102"/>
      <c r="Q50" s="141" t="str">
        <f t="shared" si="2"/>
        <v/>
      </c>
      <c r="R50" s="161"/>
      <c r="S50" s="162"/>
      <c r="U50" s="69">
        <v>43</v>
      </c>
      <c r="V50" s="69" t="s">
        <v>103</v>
      </c>
      <c r="W50" s="69" t="s">
        <v>89</v>
      </c>
    </row>
    <row r="51" spans="1:23">
      <c r="A51" s="133"/>
      <c r="B51" s="150"/>
      <c r="C51" s="61"/>
      <c r="D51" s="151"/>
      <c r="E51" s="135"/>
      <c r="F51" s="95"/>
      <c r="G51" s="60"/>
      <c r="H51" s="59"/>
      <c r="I51" s="60"/>
      <c r="J51" s="96"/>
      <c r="K51" s="89" t="str">
        <f t="shared" si="0"/>
        <v/>
      </c>
      <c r="L51" s="155" t="str">
        <f t="shared" si="1"/>
        <v/>
      </c>
      <c r="M51" s="199"/>
      <c r="N51" s="200"/>
      <c r="P51" s="102"/>
      <c r="Q51" s="141" t="str">
        <f t="shared" si="2"/>
        <v/>
      </c>
      <c r="R51" s="161"/>
      <c r="S51" s="162"/>
      <c r="U51" s="69">
        <v>44</v>
      </c>
      <c r="V51" s="69" t="s">
        <v>104</v>
      </c>
      <c r="W51" s="69" t="s">
        <v>89</v>
      </c>
    </row>
    <row r="52" spans="1:23">
      <c r="A52" s="133"/>
      <c r="B52" s="150"/>
      <c r="C52" s="61"/>
      <c r="D52" s="151"/>
      <c r="E52" s="135"/>
      <c r="F52" s="95"/>
      <c r="G52" s="60"/>
      <c r="H52" s="59"/>
      <c r="I52" s="60"/>
      <c r="J52" s="96"/>
      <c r="K52" s="89" t="str">
        <f t="shared" si="0"/>
        <v/>
      </c>
      <c r="L52" s="155" t="str">
        <f t="shared" si="1"/>
        <v/>
      </c>
      <c r="M52" s="199"/>
      <c r="N52" s="200"/>
      <c r="P52" s="102"/>
      <c r="Q52" s="141" t="str">
        <f t="shared" si="2"/>
        <v/>
      </c>
      <c r="R52" s="161"/>
      <c r="S52" s="162"/>
      <c r="U52" s="69">
        <v>45</v>
      </c>
      <c r="V52" s="69" t="s">
        <v>105</v>
      </c>
      <c r="W52" s="69" t="s">
        <v>89</v>
      </c>
    </row>
    <row r="53" spans="1:23">
      <c r="A53" s="133"/>
      <c r="B53" s="150"/>
      <c r="C53" s="61"/>
      <c r="D53" s="151"/>
      <c r="E53" s="135"/>
      <c r="F53" s="95"/>
      <c r="G53" s="60"/>
      <c r="H53" s="59"/>
      <c r="I53" s="60"/>
      <c r="J53" s="96"/>
      <c r="K53" s="89" t="str">
        <f t="shared" si="0"/>
        <v/>
      </c>
      <c r="L53" s="155" t="str">
        <f t="shared" si="1"/>
        <v/>
      </c>
      <c r="M53" s="199"/>
      <c r="N53" s="200"/>
      <c r="P53" s="102"/>
      <c r="Q53" s="141" t="str">
        <f t="shared" si="2"/>
        <v/>
      </c>
      <c r="R53" s="161"/>
      <c r="S53" s="162"/>
      <c r="U53" s="69">
        <v>51</v>
      </c>
      <c r="V53" s="69" t="s">
        <v>106</v>
      </c>
      <c r="W53" s="69" t="s">
        <v>71</v>
      </c>
    </row>
    <row r="54" spans="1:23">
      <c r="A54" s="133"/>
      <c r="B54" s="150"/>
      <c r="C54" s="61"/>
      <c r="D54" s="151"/>
      <c r="E54" s="135"/>
      <c r="F54" s="95"/>
      <c r="G54" s="60"/>
      <c r="H54" s="59"/>
      <c r="I54" s="60"/>
      <c r="J54" s="96"/>
      <c r="K54" s="89" t="str">
        <f t="shared" si="0"/>
        <v/>
      </c>
      <c r="L54" s="155" t="str">
        <f t="shared" si="1"/>
        <v/>
      </c>
      <c r="M54" s="199"/>
      <c r="N54" s="200"/>
      <c r="P54" s="102"/>
      <c r="Q54" s="141" t="str">
        <f t="shared" si="2"/>
        <v/>
      </c>
      <c r="R54" s="161"/>
      <c r="S54" s="162"/>
      <c r="U54" s="69">
        <v>53</v>
      </c>
      <c r="V54" s="69" t="s">
        <v>107</v>
      </c>
      <c r="W54" s="69" t="s">
        <v>89</v>
      </c>
    </row>
    <row r="55" spans="1:23">
      <c r="A55" s="133"/>
      <c r="B55" s="150"/>
      <c r="C55" s="61"/>
      <c r="D55" s="151"/>
      <c r="E55" s="135"/>
      <c r="F55" s="95"/>
      <c r="G55" s="60"/>
      <c r="H55" s="59"/>
      <c r="I55" s="60"/>
      <c r="J55" s="96"/>
      <c r="K55" s="89" t="str">
        <f t="shared" si="0"/>
        <v/>
      </c>
      <c r="L55" s="155" t="str">
        <f t="shared" si="1"/>
        <v/>
      </c>
      <c r="M55" s="199"/>
      <c r="N55" s="200"/>
      <c r="P55" s="102"/>
      <c r="Q55" s="141" t="str">
        <f t="shared" si="2"/>
        <v/>
      </c>
      <c r="R55" s="161"/>
      <c r="S55" s="162"/>
      <c r="U55" s="69">
        <v>61</v>
      </c>
      <c r="V55" s="69" t="s">
        <v>108</v>
      </c>
      <c r="W55" s="69" t="s">
        <v>108</v>
      </c>
    </row>
    <row r="56" spans="1:23">
      <c r="A56" s="133"/>
      <c r="B56" s="150"/>
      <c r="C56" s="61"/>
      <c r="D56" s="151"/>
      <c r="E56" s="135"/>
      <c r="F56" s="95"/>
      <c r="G56" s="60"/>
      <c r="H56" s="59"/>
      <c r="I56" s="60"/>
      <c r="J56" s="96"/>
      <c r="K56" s="89" t="str">
        <f t="shared" si="0"/>
        <v/>
      </c>
      <c r="L56" s="155" t="str">
        <f t="shared" si="1"/>
        <v/>
      </c>
      <c r="M56" s="199"/>
      <c r="N56" s="200"/>
      <c r="P56" s="102"/>
      <c r="Q56" s="141" t="str">
        <f t="shared" si="2"/>
        <v/>
      </c>
      <c r="R56" s="161"/>
      <c r="S56" s="162"/>
      <c r="U56" s="69">
        <v>71</v>
      </c>
      <c r="V56" s="69" t="s">
        <v>109</v>
      </c>
      <c r="W56" s="69" t="s">
        <v>55</v>
      </c>
    </row>
    <row r="57" spans="1:23">
      <c r="A57" s="133"/>
      <c r="B57" s="150"/>
      <c r="C57" s="61"/>
      <c r="D57" s="151"/>
      <c r="E57" s="135"/>
      <c r="F57" s="95"/>
      <c r="G57" s="60"/>
      <c r="H57" s="59"/>
      <c r="I57" s="60"/>
      <c r="J57" s="96"/>
      <c r="K57" s="89" t="str">
        <f t="shared" si="0"/>
        <v/>
      </c>
      <c r="L57" s="155" t="str">
        <f t="shared" si="1"/>
        <v/>
      </c>
      <c r="M57" s="199"/>
      <c r="N57" s="200"/>
      <c r="P57" s="102"/>
      <c r="Q57" s="141" t="str">
        <f t="shared" si="2"/>
        <v/>
      </c>
      <c r="R57" s="161"/>
      <c r="S57" s="162"/>
      <c r="U57" s="69">
        <v>72</v>
      </c>
      <c r="V57" s="69" t="s">
        <v>110</v>
      </c>
      <c r="W57" s="69" t="s">
        <v>55</v>
      </c>
    </row>
    <row r="58" spans="1:23">
      <c r="A58" s="133"/>
      <c r="B58" s="150"/>
      <c r="C58" s="61"/>
      <c r="D58" s="151"/>
      <c r="E58" s="135"/>
      <c r="F58" s="95"/>
      <c r="G58" s="60"/>
      <c r="H58" s="59"/>
      <c r="I58" s="60"/>
      <c r="J58" s="96"/>
      <c r="K58" s="89" t="str">
        <f t="shared" si="0"/>
        <v/>
      </c>
      <c r="L58" s="155" t="str">
        <f t="shared" si="1"/>
        <v/>
      </c>
      <c r="M58" s="199"/>
      <c r="N58" s="200"/>
      <c r="P58" s="102"/>
      <c r="Q58" s="141" t="str">
        <f t="shared" si="2"/>
        <v/>
      </c>
      <c r="R58" s="161"/>
      <c r="S58" s="162"/>
      <c r="U58" s="69">
        <v>311</v>
      </c>
      <c r="V58" s="69" t="s">
        <v>111</v>
      </c>
      <c r="W58" s="69" t="s">
        <v>55</v>
      </c>
    </row>
    <row r="59" spans="1:23">
      <c r="A59" s="133"/>
      <c r="B59" s="150"/>
      <c r="C59" s="61"/>
      <c r="D59" s="151"/>
      <c r="E59" s="135"/>
      <c r="F59" s="95"/>
      <c r="G59" s="60"/>
      <c r="H59" s="59"/>
      <c r="I59" s="60"/>
      <c r="J59" s="96"/>
      <c r="K59" s="89" t="str">
        <f t="shared" si="0"/>
        <v/>
      </c>
      <c r="L59" s="155" t="str">
        <f t="shared" si="1"/>
        <v/>
      </c>
      <c r="M59" s="199"/>
      <c r="N59" s="200"/>
      <c r="P59" s="102"/>
      <c r="Q59" s="141" t="str">
        <f t="shared" si="2"/>
        <v/>
      </c>
      <c r="R59" s="161"/>
      <c r="S59" s="162"/>
      <c r="U59" s="69">
        <v>312</v>
      </c>
      <c r="V59" s="69" t="s">
        <v>112</v>
      </c>
      <c r="W59" s="69" t="s">
        <v>55</v>
      </c>
    </row>
    <row r="60" spans="1:23">
      <c r="A60" s="133"/>
      <c r="B60" s="150"/>
      <c r="C60" s="61"/>
      <c r="D60" s="151"/>
      <c r="E60" s="135"/>
      <c r="F60" s="95"/>
      <c r="G60" s="60"/>
      <c r="H60" s="59"/>
      <c r="I60" s="60"/>
      <c r="J60" s="96"/>
      <c r="K60" s="89" t="str">
        <f t="shared" si="0"/>
        <v/>
      </c>
      <c r="L60" s="155" t="str">
        <f t="shared" si="1"/>
        <v/>
      </c>
      <c r="M60" s="199"/>
      <c r="N60" s="200"/>
      <c r="P60" s="102"/>
      <c r="Q60" s="141" t="str">
        <f t="shared" si="2"/>
        <v/>
      </c>
      <c r="R60" s="161"/>
      <c r="S60" s="162"/>
      <c r="U60" s="69">
        <v>313</v>
      </c>
      <c r="V60" s="69" t="s">
        <v>113</v>
      </c>
      <c r="W60" s="69" t="s">
        <v>55</v>
      </c>
    </row>
    <row r="61" spans="1:23">
      <c r="A61" s="133"/>
      <c r="B61" s="150"/>
      <c r="C61" s="61"/>
      <c r="D61" s="151"/>
      <c r="E61" s="135"/>
      <c r="F61" s="95"/>
      <c r="G61" s="60"/>
      <c r="H61" s="59"/>
      <c r="I61" s="60"/>
      <c r="J61" s="96"/>
      <c r="K61" s="89" t="str">
        <f t="shared" si="0"/>
        <v/>
      </c>
      <c r="L61" s="155" t="str">
        <f t="shared" si="1"/>
        <v/>
      </c>
      <c r="M61" s="199"/>
      <c r="N61" s="200"/>
      <c r="P61" s="102"/>
      <c r="Q61" s="141" t="str">
        <f t="shared" si="2"/>
        <v/>
      </c>
      <c r="R61" s="161"/>
      <c r="S61" s="162"/>
      <c r="U61" s="69">
        <v>351</v>
      </c>
      <c r="V61" s="69" t="s">
        <v>114</v>
      </c>
      <c r="W61" s="69" t="s">
        <v>71</v>
      </c>
    </row>
    <row r="62" spans="1:23">
      <c r="A62" s="133"/>
      <c r="B62" s="150"/>
      <c r="C62" s="61"/>
      <c r="D62" s="151"/>
      <c r="E62" s="135"/>
      <c r="F62" s="95"/>
      <c r="G62" s="60"/>
      <c r="H62" s="59"/>
      <c r="I62" s="60"/>
      <c r="J62" s="96"/>
      <c r="K62" s="89" t="str">
        <f t="shared" si="0"/>
        <v/>
      </c>
      <c r="L62" s="155" t="str">
        <f t="shared" si="1"/>
        <v/>
      </c>
      <c r="M62" s="199"/>
      <c r="N62" s="200"/>
      <c r="P62" s="102"/>
      <c r="Q62" s="141" t="str">
        <f t="shared" si="2"/>
        <v/>
      </c>
      <c r="R62" s="161"/>
      <c r="S62" s="162"/>
      <c r="U62" s="69">
        <v>352</v>
      </c>
      <c r="V62" s="69" t="s">
        <v>115</v>
      </c>
      <c r="W62" s="69" t="s">
        <v>71</v>
      </c>
    </row>
    <row r="63" spans="1:23">
      <c r="A63" s="133"/>
      <c r="B63" s="150"/>
      <c r="C63" s="61"/>
      <c r="D63" s="151"/>
      <c r="E63" s="135"/>
      <c r="F63" s="95"/>
      <c r="G63" s="60"/>
      <c r="H63" s="59"/>
      <c r="I63" s="60"/>
      <c r="J63" s="96"/>
      <c r="K63" s="89" t="str">
        <f t="shared" si="0"/>
        <v/>
      </c>
      <c r="L63" s="155" t="str">
        <f t="shared" si="1"/>
        <v/>
      </c>
      <c r="M63" s="199"/>
      <c r="N63" s="200"/>
      <c r="P63" s="102"/>
      <c r="Q63" s="141" t="str">
        <f t="shared" si="2"/>
        <v/>
      </c>
      <c r="R63" s="161"/>
      <c r="S63" s="162"/>
      <c r="U63" s="69">
        <v>461</v>
      </c>
      <c r="V63" s="69" t="s">
        <v>116</v>
      </c>
      <c r="W63" s="69" t="s">
        <v>71</v>
      </c>
    </row>
    <row r="64" spans="1:23">
      <c r="A64" s="133"/>
      <c r="B64" s="150"/>
      <c r="C64" s="61"/>
      <c r="D64" s="151"/>
      <c r="E64" s="135"/>
      <c r="F64" s="95"/>
      <c r="G64" s="60"/>
      <c r="H64" s="59"/>
      <c r="I64" s="60"/>
      <c r="J64" s="96"/>
      <c r="K64" s="89" t="str">
        <f t="shared" si="0"/>
        <v/>
      </c>
      <c r="L64" s="155" t="str">
        <f t="shared" si="1"/>
        <v/>
      </c>
      <c r="M64" s="199"/>
      <c r="N64" s="200"/>
      <c r="P64" s="102"/>
      <c r="Q64" s="141" t="str">
        <f t="shared" si="2"/>
        <v/>
      </c>
      <c r="R64" s="161"/>
      <c r="S64" s="162"/>
      <c r="U64" s="69">
        <v>462</v>
      </c>
      <c r="V64" s="69" t="s">
        <v>117</v>
      </c>
      <c r="W64" s="69" t="s">
        <v>89</v>
      </c>
    </row>
    <row r="65" spans="1:23">
      <c r="A65" s="133"/>
      <c r="B65" s="150"/>
      <c r="C65" s="61"/>
      <c r="D65" s="151"/>
      <c r="E65" s="135"/>
      <c r="F65" s="95"/>
      <c r="G65" s="60"/>
      <c r="H65" s="59"/>
      <c r="I65" s="60"/>
      <c r="J65" s="96"/>
      <c r="K65" s="89" t="str">
        <f t="shared" si="0"/>
        <v/>
      </c>
      <c r="L65" s="155" t="str">
        <f t="shared" si="1"/>
        <v/>
      </c>
      <c r="M65" s="199"/>
      <c r="N65" s="200"/>
      <c r="P65" s="102"/>
      <c r="Q65" s="141" t="str">
        <f t="shared" si="2"/>
        <v/>
      </c>
      <c r="R65" s="161"/>
      <c r="S65" s="162"/>
      <c r="U65" s="69">
        <v>463</v>
      </c>
      <c r="V65" s="69" t="s">
        <v>118</v>
      </c>
      <c r="W65" s="69" t="s">
        <v>55</v>
      </c>
    </row>
    <row r="66" spans="1:23">
      <c r="A66" s="133"/>
      <c r="B66" s="150"/>
      <c r="C66" s="61"/>
      <c r="D66" s="151"/>
      <c r="E66" s="135"/>
      <c r="F66" s="95"/>
      <c r="G66" s="60"/>
      <c r="H66" s="59"/>
      <c r="I66" s="60"/>
      <c r="J66" s="96"/>
      <c r="K66" s="89" t="str">
        <f t="shared" si="0"/>
        <v/>
      </c>
      <c r="L66" s="155" t="str">
        <f t="shared" si="1"/>
        <v/>
      </c>
      <c r="M66" s="199"/>
      <c r="N66" s="200"/>
      <c r="P66" s="102"/>
      <c r="Q66" s="141" t="str">
        <f t="shared" si="2"/>
        <v/>
      </c>
      <c r="R66" s="161"/>
      <c r="S66" s="162"/>
      <c r="U66" s="69">
        <v>541</v>
      </c>
      <c r="V66" s="69" t="s">
        <v>119</v>
      </c>
      <c r="W66" s="69" t="s">
        <v>71</v>
      </c>
    </row>
    <row r="67" spans="1:23">
      <c r="A67" s="133"/>
      <c r="B67" s="150"/>
      <c r="C67" s="61"/>
      <c r="D67" s="151"/>
      <c r="E67" s="135"/>
      <c r="F67" s="95"/>
      <c r="G67" s="60"/>
      <c r="H67" s="59"/>
      <c r="I67" s="60"/>
      <c r="J67" s="96"/>
      <c r="K67" s="89" t="str">
        <f t="shared" si="0"/>
        <v/>
      </c>
      <c r="L67" s="155" t="str">
        <f t="shared" si="1"/>
        <v/>
      </c>
      <c r="M67" s="199"/>
      <c r="N67" s="200"/>
      <c r="P67" s="102"/>
      <c r="Q67" s="141" t="str">
        <f t="shared" si="2"/>
        <v/>
      </c>
      <c r="R67" s="161"/>
      <c r="S67" s="162"/>
      <c r="U67" s="69">
        <v>542</v>
      </c>
      <c r="V67" s="69" t="s">
        <v>120</v>
      </c>
      <c r="W67" s="69" t="s">
        <v>89</v>
      </c>
    </row>
    <row r="68" spans="1:23">
      <c r="A68" s="133"/>
      <c r="B68" s="150"/>
      <c r="C68" s="61"/>
      <c r="D68" s="151"/>
      <c r="E68" s="135"/>
      <c r="F68" s="95"/>
      <c r="G68" s="60"/>
      <c r="H68" s="59"/>
      <c r="I68" s="60"/>
      <c r="J68" s="96"/>
      <c r="K68" s="89" t="str">
        <f t="shared" si="0"/>
        <v/>
      </c>
      <c r="L68" s="155" t="str">
        <f t="shared" si="1"/>
        <v/>
      </c>
      <c r="M68" s="199"/>
      <c r="N68" s="200"/>
      <c r="P68" s="102"/>
      <c r="Q68" s="141" t="str">
        <f t="shared" si="2"/>
        <v/>
      </c>
      <c r="R68" s="161"/>
      <c r="S68" s="162"/>
      <c r="U68" s="69">
        <v>551</v>
      </c>
      <c r="V68" s="69" t="s">
        <v>121</v>
      </c>
      <c r="W68" s="69" t="s">
        <v>71</v>
      </c>
    </row>
    <row r="69" spans="1:23">
      <c r="A69" s="133"/>
      <c r="B69" s="150"/>
      <c r="C69" s="61"/>
      <c r="D69" s="151"/>
      <c r="E69" s="135"/>
      <c r="F69" s="95"/>
      <c r="G69" s="60"/>
      <c r="H69" s="59"/>
      <c r="I69" s="60"/>
      <c r="J69" s="96"/>
      <c r="K69" s="89" t="str">
        <f t="shared" si="0"/>
        <v/>
      </c>
      <c r="L69" s="155" t="str">
        <f t="shared" si="1"/>
        <v/>
      </c>
      <c r="M69" s="199"/>
      <c r="N69" s="200"/>
      <c r="P69" s="102"/>
      <c r="Q69" s="141" t="str">
        <f t="shared" si="2"/>
        <v/>
      </c>
      <c r="R69" s="161"/>
      <c r="S69" s="162"/>
      <c r="U69" s="69">
        <v>552</v>
      </c>
      <c r="V69" s="69" t="s">
        <v>122</v>
      </c>
      <c r="W69" s="69" t="s">
        <v>89</v>
      </c>
    </row>
    <row r="70" spans="1:23">
      <c r="A70" s="133"/>
      <c r="B70" s="150"/>
      <c r="C70" s="61"/>
      <c r="D70" s="151"/>
      <c r="E70" s="135"/>
      <c r="F70" s="95"/>
      <c r="G70" s="60"/>
      <c r="H70" s="59"/>
      <c r="I70" s="60"/>
      <c r="J70" s="96"/>
      <c r="K70" s="89" t="str">
        <f t="shared" si="0"/>
        <v/>
      </c>
      <c r="L70" s="155" t="str">
        <f t="shared" si="1"/>
        <v/>
      </c>
      <c r="M70" s="199"/>
      <c r="N70" s="200"/>
      <c r="P70" s="102"/>
      <c r="Q70" s="141" t="str">
        <f t="shared" si="2"/>
        <v/>
      </c>
      <c r="R70" s="161"/>
      <c r="S70" s="162"/>
      <c r="U70" s="69">
        <v>553</v>
      </c>
      <c r="V70" s="69" t="s">
        <v>123</v>
      </c>
      <c r="W70" s="69" t="s">
        <v>55</v>
      </c>
    </row>
    <row r="71" spans="1:23">
      <c r="A71" s="133"/>
      <c r="B71" s="150"/>
      <c r="C71" s="61"/>
      <c r="D71" s="151"/>
      <c r="E71" s="135"/>
      <c r="F71" s="95"/>
      <c r="G71" s="60"/>
      <c r="H71" s="59"/>
      <c r="I71" s="60"/>
      <c r="J71" s="96"/>
      <c r="K71" s="89" t="str">
        <f t="shared" si="0"/>
        <v/>
      </c>
      <c r="L71" s="155" t="str">
        <f t="shared" si="1"/>
        <v/>
      </c>
      <c r="M71" s="199"/>
      <c r="N71" s="200"/>
      <c r="P71" s="122"/>
      <c r="Q71" s="141" t="str">
        <f t="shared" si="2"/>
        <v/>
      </c>
      <c r="R71" s="161"/>
      <c r="S71" s="162"/>
    </row>
    <row r="72" spans="1:23" ht="13.8" thickBot="1">
      <c r="A72" s="133"/>
      <c r="B72" s="152"/>
      <c r="C72" s="153"/>
      <c r="D72" s="154"/>
      <c r="E72" s="136"/>
      <c r="F72" s="97"/>
      <c r="G72" s="98"/>
      <c r="H72" s="119"/>
      <c r="I72" s="98"/>
      <c r="J72" s="99"/>
      <c r="K72" s="89" t="str">
        <f t="shared" si="0"/>
        <v/>
      </c>
      <c r="L72" s="156" t="str">
        <f t="shared" si="1"/>
        <v/>
      </c>
      <c r="M72" s="201"/>
      <c r="N72" s="202"/>
      <c r="P72" s="123"/>
      <c r="Q72" s="141" t="str">
        <f t="shared" si="2"/>
        <v/>
      </c>
      <c r="R72" s="163"/>
      <c r="S72" s="164"/>
    </row>
    <row r="73" spans="1:23" ht="13.8" thickTop="1">
      <c r="A73" s="21"/>
      <c r="B73" s="138" t="s">
        <v>124</v>
      </c>
      <c r="C73" s="139"/>
      <c r="D73" s="140"/>
      <c r="E73" s="52"/>
      <c r="F73" s="116">
        <f>SUM(F28:F72)</f>
        <v>1487</v>
      </c>
      <c r="G73" s="94"/>
      <c r="H73" s="116"/>
      <c r="I73" s="94"/>
      <c r="J73" s="94"/>
      <c r="K73" s="39">
        <f>SUM(K28:K72)</f>
        <v>1.264</v>
      </c>
      <c r="L73" s="40" t="str">
        <f>IF(K73&gt;E24,"否","適")</f>
        <v>適</v>
      </c>
      <c r="M73" s="203"/>
      <c r="N73" s="204"/>
    </row>
  </sheetData>
  <mergeCells count="71">
    <mergeCell ref="U17:V17"/>
    <mergeCell ref="E20:F20"/>
    <mergeCell ref="E21:F21"/>
    <mergeCell ref="E22:F22"/>
    <mergeCell ref="M34:N34"/>
    <mergeCell ref="M29:N29"/>
    <mergeCell ref="P26:P27"/>
    <mergeCell ref="Q26:Q27"/>
    <mergeCell ref="M26:N26"/>
    <mergeCell ref="M27:N27"/>
    <mergeCell ref="M28:N28"/>
    <mergeCell ref="E18:F18"/>
    <mergeCell ref="E19:F19"/>
    <mergeCell ref="E24:F24"/>
    <mergeCell ref="D32:D34"/>
    <mergeCell ref="C32:C34"/>
    <mergeCell ref="B32:B34"/>
    <mergeCell ref="M30:N30"/>
    <mergeCell ref="M31:N31"/>
    <mergeCell ref="M32:N32"/>
    <mergeCell ref="M33:N33"/>
    <mergeCell ref="A8:N8"/>
    <mergeCell ref="E13:F13"/>
    <mergeCell ref="E14:F14"/>
    <mergeCell ref="E15:F15"/>
    <mergeCell ref="M10:N10"/>
    <mergeCell ref="M11:N11"/>
    <mergeCell ref="C10:K10"/>
    <mergeCell ref="A10:B10"/>
    <mergeCell ref="C11:K11"/>
    <mergeCell ref="E16:F16"/>
    <mergeCell ref="E17:F17"/>
    <mergeCell ref="M38:N38"/>
    <mergeCell ref="M39:N39"/>
    <mergeCell ref="M40:N40"/>
    <mergeCell ref="M41:N41"/>
    <mergeCell ref="M35:N35"/>
    <mergeCell ref="M36:N36"/>
    <mergeCell ref="M37:N37"/>
    <mergeCell ref="M46:N46"/>
    <mergeCell ref="M47:N47"/>
    <mergeCell ref="M48:N48"/>
    <mergeCell ref="M49:N49"/>
    <mergeCell ref="M42:N42"/>
    <mergeCell ref="M43:N43"/>
    <mergeCell ref="M44:N44"/>
    <mergeCell ref="M45:N45"/>
    <mergeCell ref="M72:N72"/>
    <mergeCell ref="M73:N73"/>
    <mergeCell ref="M66:N66"/>
    <mergeCell ref="M67:N67"/>
    <mergeCell ref="M68:N68"/>
    <mergeCell ref="M69:N69"/>
    <mergeCell ref="M70:N70"/>
    <mergeCell ref="M71:N71"/>
    <mergeCell ref="M62:N62"/>
    <mergeCell ref="M63:N63"/>
    <mergeCell ref="M64:N64"/>
    <mergeCell ref="M65:N65"/>
    <mergeCell ref="M58:N58"/>
    <mergeCell ref="M59:N59"/>
    <mergeCell ref="M60:N60"/>
    <mergeCell ref="M61:N61"/>
    <mergeCell ref="M54:N54"/>
    <mergeCell ref="M55:N55"/>
    <mergeCell ref="M56:N56"/>
    <mergeCell ref="M57:N57"/>
    <mergeCell ref="M50:N50"/>
    <mergeCell ref="M51:N51"/>
    <mergeCell ref="M52:N52"/>
    <mergeCell ref="M53:N53"/>
  </mergeCells>
  <phoneticPr fontId="2"/>
  <conditionalFormatting sqref="U10:U15">
    <cfRule type="cellIs" dxfId="3" priority="2" stopIfTrue="1" operator="equal">
      <formula>$P$10</formula>
    </cfRule>
  </conditionalFormatting>
  <conditionalFormatting sqref="U18:U24">
    <cfRule type="cellIs" dxfId="2" priority="1" stopIfTrue="1" operator="equal">
      <formula>$Q$21</formula>
    </cfRule>
  </conditionalFormatting>
  <pageMargins left="0.78740157480314965" right="0.39370078740157483" top="0.59055118110236227" bottom="0.39370078740157483" header="0.51181102362204722" footer="0.19685039370078741"/>
  <pageSetup paperSize="9" scale="8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62418-A955-4AF2-B42C-96AB27CAD849}">
  <sheetPr>
    <pageSetUpPr fitToPage="1"/>
  </sheetPr>
  <dimension ref="A1:AA67"/>
  <sheetViews>
    <sheetView zoomScaleNormal="100" workbookViewId="0">
      <selection activeCell="V24" sqref="V24"/>
    </sheetView>
  </sheetViews>
  <sheetFormatPr defaultRowHeight="13.2"/>
  <cols>
    <col min="1" max="1" width="2.77734375" customWidth="1"/>
    <col min="2" max="2" width="0.21875" customWidth="1"/>
    <col min="3" max="3" width="19.21875" bestFit="1" customWidth="1"/>
    <col min="4" max="4" width="3.77734375" bestFit="1" customWidth="1"/>
    <col min="5" max="5" width="7.33203125" customWidth="1"/>
    <col min="6" max="7" width="5.21875" bestFit="1" customWidth="1"/>
    <col min="8" max="8" width="7.33203125" bestFit="1" customWidth="1"/>
    <col min="9" max="9" width="5.33203125" bestFit="1" customWidth="1"/>
    <col min="10" max="10" width="6.109375" bestFit="1" customWidth="1"/>
    <col min="11" max="11" width="5.88671875" customWidth="1"/>
    <col min="12" max="12" width="8.21875" customWidth="1"/>
    <col min="13" max="13" width="10.33203125" bestFit="1" customWidth="1"/>
    <col min="14" max="14" width="14.6640625" customWidth="1"/>
    <col min="15" max="15" width="1.21875" customWidth="1"/>
    <col min="16" max="16" width="9.77734375" bestFit="1" customWidth="1"/>
    <col min="17" max="17" width="9.6640625" bestFit="1" customWidth="1"/>
    <col min="18" max="18" width="4.6640625" bestFit="1" customWidth="1"/>
    <col min="20" max="20" width="1.21875" customWidth="1"/>
    <col min="21" max="21" width="6.109375" bestFit="1" customWidth="1"/>
    <col min="22" max="22" width="28" bestFit="1" customWidth="1"/>
    <col min="23" max="23" width="8.33203125" bestFit="1" customWidth="1"/>
  </cols>
  <sheetData>
    <row r="1" spans="1:27" ht="19.2">
      <c r="A1" s="209" t="s">
        <v>180</v>
      </c>
      <c r="B1" s="210"/>
      <c r="C1" s="210"/>
      <c r="D1" s="210"/>
      <c r="E1" s="210"/>
      <c r="F1" s="210"/>
      <c r="G1" s="210"/>
      <c r="H1" s="211"/>
      <c r="I1" s="211"/>
      <c r="J1" s="211"/>
      <c r="K1" s="211"/>
      <c r="L1" s="211"/>
      <c r="M1" s="211"/>
      <c r="N1" s="211"/>
    </row>
    <row r="2" spans="1:27" ht="22.2" thickBot="1">
      <c r="A2" s="1"/>
      <c r="B2" s="2"/>
      <c r="C2" s="124" t="s">
        <v>192</v>
      </c>
      <c r="D2" s="2"/>
      <c r="E2" s="2"/>
      <c r="F2" s="2"/>
      <c r="G2" s="2"/>
    </row>
    <row r="3" spans="1:27" ht="14.4" thickTop="1" thickBot="1">
      <c r="A3" s="248" t="s">
        <v>0</v>
      </c>
      <c r="B3" s="249"/>
      <c r="C3" s="249"/>
      <c r="D3" s="250" t="s">
        <v>1</v>
      </c>
      <c r="E3" s="251"/>
      <c r="F3" s="251"/>
      <c r="G3" s="251"/>
      <c r="H3" s="251"/>
      <c r="I3" s="251"/>
      <c r="J3" s="251"/>
      <c r="K3" s="252"/>
      <c r="L3" s="166"/>
      <c r="M3" s="167" t="s">
        <v>2</v>
      </c>
      <c r="N3" s="168">
        <v>45658</v>
      </c>
      <c r="O3" s="36"/>
      <c r="P3" s="74" t="s">
        <v>3</v>
      </c>
      <c r="Q3" s="70" t="s">
        <v>4</v>
      </c>
      <c r="R3" s="84"/>
    </row>
    <row r="4" spans="1:27" ht="14.4" thickTop="1" thickBot="1">
      <c r="P4" s="112">
        <v>49</v>
      </c>
      <c r="Q4" s="93" t="str">
        <f>VLOOKUP($P$4,$U$6:$Y$7,2)</f>
        <v>名古屋区域</v>
      </c>
      <c r="R4" s="84"/>
    </row>
    <row r="5" spans="1:27" ht="13.8" thickTop="1">
      <c r="A5" s="3"/>
      <c r="B5" s="4"/>
      <c r="C5" s="5" t="s">
        <v>5</v>
      </c>
      <c r="D5" s="5"/>
      <c r="E5" s="5"/>
      <c r="F5" s="6"/>
      <c r="G5" s="4"/>
      <c r="H5" s="181">
        <f>F67</f>
        <v>1450</v>
      </c>
      <c r="I5" s="186" t="s">
        <v>6</v>
      </c>
      <c r="J5" s="187"/>
      <c r="K5" s="187"/>
      <c r="L5" s="187"/>
      <c r="M5" s="187"/>
      <c r="N5" s="188"/>
      <c r="P5" s="85" t="s">
        <v>7</v>
      </c>
      <c r="Q5" s="70" t="s">
        <v>8</v>
      </c>
      <c r="R5" s="84"/>
      <c r="U5" s="62" t="s">
        <v>3</v>
      </c>
      <c r="V5" s="62" t="s">
        <v>4</v>
      </c>
      <c r="W5" s="80" t="s">
        <v>9</v>
      </c>
      <c r="X5" s="80" t="s">
        <v>10</v>
      </c>
      <c r="Y5" s="80" t="s">
        <v>11</v>
      </c>
      <c r="Z5" s="80" t="s">
        <v>12</v>
      </c>
    </row>
    <row r="6" spans="1:27">
      <c r="A6" s="9" t="s">
        <v>13</v>
      </c>
      <c r="B6" s="10"/>
      <c r="C6" s="11" t="s">
        <v>14</v>
      </c>
      <c r="D6" s="11"/>
      <c r="E6" s="11"/>
      <c r="F6" s="12"/>
      <c r="G6" s="10"/>
      <c r="H6" s="182">
        <f>G67</f>
        <v>500</v>
      </c>
      <c r="I6" s="189"/>
      <c r="J6" s="190"/>
      <c r="K6" s="190"/>
      <c r="L6" s="190"/>
      <c r="M6" s="190"/>
      <c r="N6" s="191"/>
      <c r="P6" s="72" t="s">
        <v>15</v>
      </c>
      <c r="Q6" s="71">
        <f>VLOOKUP($P$4,$U$6:$Y$7,3)</f>
        <v>2.1700000000000001E-3</v>
      </c>
      <c r="R6" s="38"/>
      <c r="U6" s="64">
        <v>49</v>
      </c>
      <c r="V6" s="62" t="s">
        <v>16</v>
      </c>
      <c r="W6" s="62">
        <v>2.1700000000000001E-3</v>
      </c>
      <c r="X6" s="62">
        <v>2.1700000000000001E-3</v>
      </c>
      <c r="Y6" s="62">
        <f>1/3</f>
        <v>0.33333333333333331</v>
      </c>
      <c r="Z6" s="81" t="s">
        <v>17</v>
      </c>
    </row>
    <row r="7" spans="1:27">
      <c r="A7" s="9" t="s">
        <v>18</v>
      </c>
      <c r="B7" s="14"/>
      <c r="C7" s="15" t="s">
        <v>19</v>
      </c>
      <c r="D7" s="78" t="s">
        <v>15</v>
      </c>
      <c r="E7" s="75">
        <f>Q6</f>
        <v>2.1700000000000001E-3</v>
      </c>
      <c r="F7" s="15"/>
      <c r="G7" s="15"/>
      <c r="H7" s="75"/>
      <c r="I7" s="189"/>
      <c r="J7" s="190"/>
      <c r="K7" s="190"/>
      <c r="L7" s="190"/>
      <c r="M7" s="190"/>
      <c r="N7" s="191"/>
      <c r="P7" s="72" t="s">
        <v>20</v>
      </c>
      <c r="Q7" s="71">
        <f>VLOOKUP($P$4,$U$6:$Y$7,4)</f>
        <v>2.1700000000000001E-3</v>
      </c>
      <c r="R7" s="38"/>
      <c r="U7" s="64">
        <v>53</v>
      </c>
      <c r="V7" s="62" t="s">
        <v>21</v>
      </c>
      <c r="W7" s="62">
        <v>3.7200000000000002E-3</v>
      </c>
      <c r="X7" s="62">
        <v>3.7200000000000002E-3</v>
      </c>
      <c r="Y7" s="62">
        <f>2/5</f>
        <v>0.4</v>
      </c>
      <c r="Z7" s="82" t="s">
        <v>22</v>
      </c>
    </row>
    <row r="8" spans="1:27">
      <c r="A8" s="9" t="s">
        <v>23</v>
      </c>
      <c r="B8" s="16"/>
      <c r="D8" s="79" t="str">
        <f>IF(H6=0,"","a'＝")</f>
        <v>a'＝</v>
      </c>
      <c r="E8" s="76">
        <f>IF(H6=0,"",Q7)</f>
        <v>2.1700000000000001E-3</v>
      </c>
      <c r="G8" s="2"/>
      <c r="H8" s="183"/>
      <c r="I8" s="189"/>
      <c r="J8" s="190"/>
      <c r="K8" s="190"/>
      <c r="L8" s="190"/>
      <c r="M8" s="190"/>
      <c r="N8" s="191"/>
      <c r="P8" s="72" t="s">
        <v>24</v>
      </c>
      <c r="Q8" s="71">
        <f>VLOOKUP($P$4,$U$6:$Y$7,5)</f>
        <v>0.33333333333333331</v>
      </c>
      <c r="R8" s="38" t="str">
        <f>VLOOKUP($P$4,$U$6:$Z$7,6)</f>
        <v>1/3</v>
      </c>
    </row>
    <row r="9" spans="1:27">
      <c r="A9" s="9" t="s">
        <v>25</v>
      </c>
      <c r="B9" s="16"/>
      <c r="D9" s="79" t="str">
        <f>IF(H6=0,"","r＝")</f>
        <v>r＝</v>
      </c>
      <c r="E9" s="77" t="str">
        <f>IF(H6=0,"",R8)</f>
        <v>1/3</v>
      </c>
      <c r="G9" s="2"/>
      <c r="H9" s="183"/>
      <c r="I9" s="189"/>
      <c r="J9" s="190"/>
      <c r="K9" s="190"/>
      <c r="L9" s="190"/>
      <c r="M9" s="190"/>
      <c r="N9" s="191"/>
      <c r="P9" s="72" t="s">
        <v>26</v>
      </c>
      <c r="Q9" s="70" t="str">
        <f>IF(H6=0,"case1","case2")</f>
        <v>case2</v>
      </c>
      <c r="R9" s="84"/>
      <c r="U9" s="229" t="s">
        <v>27</v>
      </c>
      <c r="V9" s="229"/>
      <c r="W9" s="63" t="s">
        <v>28</v>
      </c>
      <c r="X9" s="65" t="s">
        <v>29</v>
      </c>
      <c r="Y9" s="66"/>
      <c r="Z9" s="66"/>
      <c r="AA9" s="67"/>
    </row>
    <row r="10" spans="1:27" ht="15.6">
      <c r="A10" s="9" t="s">
        <v>30</v>
      </c>
      <c r="B10" s="16" t="s">
        <v>31</v>
      </c>
      <c r="C10" s="56" t="s">
        <v>32</v>
      </c>
      <c r="G10" s="2"/>
      <c r="H10" s="183"/>
      <c r="I10" s="189"/>
      <c r="J10" s="190"/>
      <c r="K10" s="190"/>
      <c r="L10" s="190"/>
      <c r="M10" s="190"/>
      <c r="N10" s="191"/>
      <c r="P10" s="72" t="s">
        <v>33</v>
      </c>
      <c r="Q10" s="71">
        <f>ROUND(VLOOKUP(Q9,U10:X11,3),3)</f>
        <v>2.423</v>
      </c>
      <c r="R10" s="38"/>
      <c r="U10" s="64" t="s">
        <v>34</v>
      </c>
      <c r="V10" s="64" t="s">
        <v>35</v>
      </c>
      <c r="W10" s="64">
        <f>Q6*H5^0.95</f>
        <v>2.1865496129984519</v>
      </c>
      <c r="X10" s="65" t="s">
        <v>31</v>
      </c>
      <c r="Y10" s="66"/>
      <c r="Z10" s="66"/>
      <c r="AA10" s="67"/>
    </row>
    <row r="11" spans="1:27" ht="15.6">
      <c r="A11" s="17"/>
      <c r="B11" s="18" t="s">
        <v>36</v>
      </c>
      <c r="C11" s="83"/>
      <c r="D11" s="19"/>
      <c r="E11" s="19"/>
      <c r="F11" s="19"/>
      <c r="G11" s="20"/>
      <c r="H11" s="184"/>
      <c r="I11" s="189"/>
      <c r="J11" s="190"/>
      <c r="K11" s="190"/>
      <c r="L11" s="190"/>
      <c r="M11" s="190"/>
      <c r="N11" s="191"/>
      <c r="P11" s="72" t="s">
        <v>37</v>
      </c>
      <c r="Q11" s="71">
        <f>L67</f>
        <v>1.264</v>
      </c>
      <c r="R11" s="38"/>
      <c r="U11" s="64" t="s">
        <v>38</v>
      </c>
      <c r="V11" s="64" t="s">
        <v>39</v>
      </c>
      <c r="W11" s="64">
        <f>Q6*H5^0.95+Q8*Q7*((H5+H6)^0.95-H5^0.95)</f>
        <v>2.4234645145308371</v>
      </c>
      <c r="X11" s="65" t="s">
        <v>36</v>
      </c>
      <c r="Y11" s="66"/>
      <c r="Z11" s="66"/>
      <c r="AA11" s="67"/>
    </row>
    <row r="12" spans="1:27" ht="16.2" thickBot="1">
      <c r="A12" s="21"/>
      <c r="B12" s="22"/>
      <c r="C12" s="23" t="s">
        <v>40</v>
      </c>
      <c r="D12" s="23"/>
      <c r="E12" s="23"/>
      <c r="F12" s="24"/>
      <c r="G12" s="22"/>
      <c r="H12" s="185">
        <f>Q10</f>
        <v>2.423</v>
      </c>
      <c r="I12" s="192"/>
      <c r="J12" s="193"/>
      <c r="K12" s="193"/>
      <c r="L12" s="193"/>
      <c r="M12" s="193"/>
      <c r="N12" s="194"/>
      <c r="P12" s="72" t="s">
        <v>41</v>
      </c>
      <c r="Q12" s="70" t="str">
        <f>IF(Q11&gt;Q10,"否","適")</f>
        <v>適</v>
      </c>
      <c r="R12" s="84"/>
    </row>
    <row r="13" spans="1:27" ht="13.8" thickTop="1"/>
    <row r="14" spans="1:27">
      <c r="A14" s="25"/>
      <c r="B14" s="26"/>
      <c r="C14" s="27" t="s">
        <v>42</v>
      </c>
      <c r="D14" s="28"/>
      <c r="E14" s="29" t="s">
        <v>43</v>
      </c>
      <c r="F14" s="29" t="s">
        <v>44</v>
      </c>
      <c r="G14" s="29" t="s">
        <v>45</v>
      </c>
      <c r="H14" s="29" t="s">
        <v>46</v>
      </c>
      <c r="I14" s="29" t="s">
        <v>47</v>
      </c>
      <c r="J14" s="29" t="s">
        <v>48</v>
      </c>
      <c r="K14" s="29" t="s">
        <v>49</v>
      </c>
      <c r="L14" s="29" t="s">
        <v>50</v>
      </c>
      <c r="M14" s="29" t="s">
        <v>51</v>
      </c>
      <c r="N14" s="30" t="s">
        <v>52</v>
      </c>
      <c r="O14" s="37"/>
      <c r="P14" s="232" t="s">
        <v>53</v>
      </c>
      <c r="Q14" s="232" t="s">
        <v>54</v>
      </c>
      <c r="R14" s="74" t="s">
        <v>55</v>
      </c>
      <c r="S14" s="70" t="s">
        <v>56</v>
      </c>
    </row>
    <row r="15" spans="1:27" ht="14.4" thickBot="1">
      <c r="A15" s="31"/>
      <c r="B15" s="32"/>
      <c r="C15" s="137" t="s">
        <v>57</v>
      </c>
      <c r="D15" s="90"/>
      <c r="E15" s="91" t="s">
        <v>189</v>
      </c>
      <c r="F15" s="91" t="s">
        <v>58</v>
      </c>
      <c r="G15" s="91" t="s">
        <v>58</v>
      </c>
      <c r="H15" s="91" t="s">
        <v>59</v>
      </c>
      <c r="I15" s="91" t="s">
        <v>60</v>
      </c>
      <c r="J15" s="91" t="s">
        <v>61</v>
      </c>
      <c r="K15" s="91" t="s">
        <v>62</v>
      </c>
      <c r="L15" s="53" t="s">
        <v>63</v>
      </c>
      <c r="M15" s="33"/>
      <c r="N15" s="170"/>
      <c r="O15" s="38"/>
      <c r="P15" s="233"/>
      <c r="Q15" s="232"/>
      <c r="R15" s="142" t="s">
        <v>64</v>
      </c>
      <c r="S15" s="143" t="s">
        <v>63</v>
      </c>
      <c r="U15" s="69" t="s">
        <v>65</v>
      </c>
      <c r="V15" s="69" t="s">
        <v>66</v>
      </c>
      <c r="W15" s="69" t="s">
        <v>54</v>
      </c>
    </row>
    <row r="16" spans="1:27" ht="13.8" thickTop="1">
      <c r="A16" s="34" t="s">
        <v>13</v>
      </c>
      <c r="B16" s="35"/>
      <c r="C16" s="144" t="s">
        <v>67</v>
      </c>
      <c r="D16" s="145" t="s">
        <v>68</v>
      </c>
      <c r="E16" s="146" t="s">
        <v>69</v>
      </c>
      <c r="F16" s="104">
        <v>450</v>
      </c>
      <c r="G16" s="105"/>
      <c r="H16" s="106">
        <v>500</v>
      </c>
      <c r="I16" s="106">
        <v>0.79</v>
      </c>
      <c r="J16" s="106">
        <v>0.01</v>
      </c>
      <c r="K16" s="107"/>
      <c r="L16" s="89">
        <f>IF(S16="",IF(P16="","",ROUND(IF(Q16="液体",H16*I16*J16/100*(1-K16/100)*0.7,IF(Q16="固体",H16*J16/100*(1-K16/100)*0.7,IF(Q16="気体",IF(R16=0,H16*J16/100*(1-K16/100),H16*I16*J16/100*(1-K16/100)*0.7),S16))),3)),S16)</f>
        <v>2.8000000000000001E-2</v>
      </c>
      <c r="M16" s="155" t="str">
        <f t="shared" ref="M16:M47" si="0">IF(P16="","",VLOOKUP(P16,$U$16:$W$58,2))</f>
        <v>灯油</v>
      </c>
      <c r="N16" s="172"/>
      <c r="O16" s="169"/>
      <c r="P16" s="113">
        <v>15</v>
      </c>
      <c r="Q16" s="141" t="str">
        <f t="shared" ref="Q16:Q47" si="1">IF(P16="","",VLOOKUP(P16,$U$16:$W$58,3))</f>
        <v>液体</v>
      </c>
      <c r="R16" s="175"/>
      <c r="S16" s="176"/>
      <c r="U16" s="69">
        <v>11</v>
      </c>
      <c r="V16" s="69" t="s">
        <v>70</v>
      </c>
      <c r="W16" s="69" t="s">
        <v>71</v>
      </c>
    </row>
    <row r="17" spans="1:23">
      <c r="A17" s="17"/>
      <c r="B17" s="10"/>
      <c r="C17" s="147" t="s">
        <v>72</v>
      </c>
      <c r="D17" s="103" t="s">
        <v>73</v>
      </c>
      <c r="E17" s="148" t="s">
        <v>69</v>
      </c>
      <c r="F17" s="108">
        <v>200</v>
      </c>
      <c r="G17" s="109"/>
      <c r="H17" s="110">
        <v>200</v>
      </c>
      <c r="I17" s="110">
        <v>0.86</v>
      </c>
      <c r="J17" s="110">
        <v>0.1</v>
      </c>
      <c r="K17" s="111"/>
      <c r="L17" s="89">
        <f t="shared" ref="L17:L66" si="2">IF(S17="",IF(P17="","",ROUND(IF(Q17="液体",H17*I17*J17/100*(1-K17/100)*0.7,IF(Q17="固体",H17*J17/100*(1-K17/100)*0.7,IF(Q17="気体",IF(R17=0,H17*J17/100*(1-K17/100),H17*I17*J17/100*(1-K17/100)*0.7),S17))),3)),S17)</f>
        <v>0.12</v>
      </c>
      <c r="M17" s="155" t="str">
        <f t="shared" si="0"/>
        <v>Ａ重油</v>
      </c>
      <c r="N17" s="173"/>
      <c r="O17" s="169"/>
      <c r="P17" s="114">
        <v>11</v>
      </c>
      <c r="Q17" s="141" t="str">
        <f t="shared" si="1"/>
        <v>液体</v>
      </c>
      <c r="R17" s="177"/>
      <c r="S17" s="178"/>
      <c r="U17" s="69">
        <v>12</v>
      </c>
      <c r="V17" s="69" t="s">
        <v>74</v>
      </c>
      <c r="W17" s="69" t="s">
        <v>71</v>
      </c>
    </row>
    <row r="18" spans="1:23">
      <c r="A18" s="17"/>
      <c r="B18" s="10"/>
      <c r="C18" s="147" t="s">
        <v>184</v>
      </c>
      <c r="D18" s="103" t="s">
        <v>75</v>
      </c>
      <c r="E18" s="148" t="s">
        <v>190</v>
      </c>
      <c r="F18" s="125"/>
      <c r="G18" s="126"/>
      <c r="H18" s="127"/>
      <c r="I18" s="127"/>
      <c r="J18" s="127"/>
      <c r="K18" s="128"/>
      <c r="L18" s="129">
        <f t="shared" si="2"/>
        <v>0</v>
      </c>
      <c r="M18" s="155" t="str">
        <f t="shared" si="0"/>
        <v>都市ガス　１３Ａ</v>
      </c>
      <c r="N18" s="173"/>
      <c r="O18" s="169"/>
      <c r="P18" s="114">
        <v>311</v>
      </c>
      <c r="Q18" s="141" t="str">
        <f t="shared" si="1"/>
        <v>気体</v>
      </c>
      <c r="R18" s="177"/>
      <c r="S18" s="178"/>
      <c r="U18" s="69">
        <v>13</v>
      </c>
      <c r="V18" s="69" t="s">
        <v>76</v>
      </c>
      <c r="W18" s="69" t="s">
        <v>71</v>
      </c>
    </row>
    <row r="19" spans="1:23">
      <c r="A19" s="17"/>
      <c r="B19" s="10"/>
      <c r="C19" s="149" t="s">
        <v>77</v>
      </c>
      <c r="D19" s="103" t="s">
        <v>78</v>
      </c>
      <c r="E19" s="148" t="s">
        <v>79</v>
      </c>
      <c r="F19" s="108"/>
      <c r="G19" s="110">
        <v>500</v>
      </c>
      <c r="H19" s="110">
        <v>500</v>
      </c>
      <c r="I19" s="110">
        <v>0.86</v>
      </c>
      <c r="J19" s="110">
        <v>0.1</v>
      </c>
      <c r="K19" s="111"/>
      <c r="L19" s="89">
        <f t="shared" si="2"/>
        <v>0.30099999999999999</v>
      </c>
      <c r="M19" s="155" t="str">
        <f t="shared" si="0"/>
        <v>Ａ重油</v>
      </c>
      <c r="N19" s="173"/>
      <c r="O19" s="169"/>
      <c r="P19" s="114">
        <v>11</v>
      </c>
      <c r="Q19" s="141" t="str">
        <f t="shared" si="1"/>
        <v>液体</v>
      </c>
      <c r="R19" s="177"/>
      <c r="S19" s="178"/>
      <c r="U19" s="69">
        <v>14</v>
      </c>
      <c r="V19" s="69" t="s">
        <v>80</v>
      </c>
      <c r="W19" s="69" t="s">
        <v>71</v>
      </c>
    </row>
    <row r="20" spans="1:23">
      <c r="A20" s="17"/>
      <c r="B20" s="10"/>
      <c r="C20" s="226" t="s">
        <v>81</v>
      </c>
      <c r="D20" s="242" t="s">
        <v>82</v>
      </c>
      <c r="E20" s="245" t="s">
        <v>69</v>
      </c>
      <c r="F20" s="108">
        <v>300</v>
      </c>
      <c r="G20" s="109"/>
      <c r="H20" s="110">
        <v>300</v>
      </c>
      <c r="I20" s="110">
        <v>0.86</v>
      </c>
      <c r="J20" s="110">
        <v>0.1</v>
      </c>
      <c r="K20" s="111">
        <v>85</v>
      </c>
      <c r="L20" s="89">
        <f t="shared" si="2"/>
        <v>2.7E-2</v>
      </c>
      <c r="M20" s="155" t="str">
        <f t="shared" si="0"/>
        <v>Ａ重油</v>
      </c>
      <c r="N20" s="173"/>
      <c r="O20" s="169"/>
      <c r="P20" s="114">
        <v>11</v>
      </c>
      <c r="Q20" s="141" t="str">
        <f t="shared" si="1"/>
        <v>液体</v>
      </c>
      <c r="R20" s="177"/>
      <c r="S20" s="178"/>
      <c r="U20" s="69">
        <v>15</v>
      </c>
      <c r="V20" s="69" t="s">
        <v>83</v>
      </c>
      <c r="W20" s="69" t="s">
        <v>71</v>
      </c>
    </row>
    <row r="21" spans="1:23">
      <c r="A21" s="17"/>
      <c r="B21" s="10"/>
      <c r="C21" s="227"/>
      <c r="D21" s="243"/>
      <c r="E21" s="246"/>
      <c r="F21" s="108">
        <v>500</v>
      </c>
      <c r="G21" s="109"/>
      <c r="H21" s="110">
        <v>500</v>
      </c>
      <c r="I21" s="110"/>
      <c r="J21" s="110">
        <v>1.5</v>
      </c>
      <c r="K21" s="111">
        <v>85</v>
      </c>
      <c r="L21" s="89">
        <f t="shared" si="2"/>
        <v>0.78800000000000003</v>
      </c>
      <c r="M21" s="155" t="str">
        <f t="shared" si="0"/>
        <v>原料コークス</v>
      </c>
      <c r="N21" s="173"/>
      <c r="O21" s="169"/>
      <c r="P21" s="114">
        <v>46</v>
      </c>
      <c r="Q21" s="141" t="str">
        <f t="shared" si="1"/>
        <v>固体</v>
      </c>
      <c r="R21" s="177"/>
      <c r="S21" s="178"/>
      <c r="U21" s="69">
        <v>16</v>
      </c>
      <c r="V21" s="69" t="s">
        <v>84</v>
      </c>
      <c r="W21" s="69" t="s">
        <v>71</v>
      </c>
    </row>
    <row r="22" spans="1:23">
      <c r="A22" s="34" t="s">
        <v>18</v>
      </c>
      <c r="B22" s="10"/>
      <c r="C22" s="228"/>
      <c r="D22" s="244"/>
      <c r="E22" s="247"/>
      <c r="F22" s="108">
        <v>0</v>
      </c>
      <c r="G22" s="60"/>
      <c r="H22" s="110">
        <v>4500</v>
      </c>
      <c r="I22" s="110"/>
      <c r="J22" s="110">
        <v>0</v>
      </c>
      <c r="K22" s="111">
        <v>85</v>
      </c>
      <c r="L22" s="89">
        <f t="shared" si="2"/>
        <v>0</v>
      </c>
      <c r="M22" s="155" t="str">
        <f t="shared" si="0"/>
        <v>その他の原料（固体）</v>
      </c>
      <c r="N22" s="173"/>
      <c r="O22" s="169"/>
      <c r="P22" s="114">
        <v>462</v>
      </c>
      <c r="Q22" s="141" t="str">
        <f t="shared" si="1"/>
        <v>固体</v>
      </c>
      <c r="R22" s="177"/>
      <c r="S22" s="178"/>
      <c r="U22" s="69">
        <v>17</v>
      </c>
      <c r="V22" s="69" t="s">
        <v>85</v>
      </c>
      <c r="W22" s="69" t="s">
        <v>71</v>
      </c>
    </row>
    <row r="23" spans="1:23">
      <c r="A23" s="17"/>
      <c r="B23" s="10"/>
      <c r="C23" s="157"/>
      <c r="D23" s="61"/>
      <c r="E23" s="151"/>
      <c r="F23" s="95"/>
      <c r="G23" s="60"/>
      <c r="H23" s="60"/>
      <c r="I23" s="60"/>
      <c r="J23" s="60"/>
      <c r="K23" s="96"/>
      <c r="L23" s="89" t="str">
        <f t="shared" si="2"/>
        <v/>
      </c>
      <c r="M23" s="155" t="str">
        <f t="shared" si="0"/>
        <v/>
      </c>
      <c r="N23" s="173"/>
      <c r="O23" s="169"/>
      <c r="P23" s="100"/>
      <c r="Q23" s="141" t="str">
        <f t="shared" si="1"/>
        <v/>
      </c>
      <c r="R23" s="177"/>
      <c r="S23" s="178"/>
      <c r="U23" s="69">
        <v>18</v>
      </c>
      <c r="V23" s="69" t="s">
        <v>86</v>
      </c>
      <c r="W23" s="69" t="s">
        <v>71</v>
      </c>
    </row>
    <row r="24" spans="1:23">
      <c r="A24" s="17"/>
      <c r="B24" s="10"/>
      <c r="C24" s="157"/>
      <c r="D24" s="61"/>
      <c r="E24" s="151"/>
      <c r="F24" s="95"/>
      <c r="G24" s="60"/>
      <c r="H24" s="60"/>
      <c r="I24" s="60"/>
      <c r="J24" s="60"/>
      <c r="K24" s="96"/>
      <c r="L24" s="89" t="str">
        <f t="shared" si="2"/>
        <v/>
      </c>
      <c r="M24" s="155" t="str">
        <f t="shared" si="0"/>
        <v/>
      </c>
      <c r="N24" s="173"/>
      <c r="O24" s="169"/>
      <c r="P24" s="100"/>
      <c r="Q24" s="141" t="str">
        <f t="shared" si="1"/>
        <v/>
      </c>
      <c r="R24" s="177"/>
      <c r="S24" s="178"/>
      <c r="U24" s="69">
        <v>19</v>
      </c>
      <c r="V24" s="69" t="s">
        <v>87</v>
      </c>
      <c r="W24" s="69" t="s">
        <v>71</v>
      </c>
    </row>
    <row r="25" spans="1:23">
      <c r="A25" s="17"/>
      <c r="B25" s="10"/>
      <c r="C25" s="157"/>
      <c r="D25" s="61"/>
      <c r="E25" s="151"/>
      <c r="F25" s="95"/>
      <c r="G25" s="60"/>
      <c r="H25" s="60"/>
      <c r="I25" s="60"/>
      <c r="J25" s="60"/>
      <c r="K25" s="96"/>
      <c r="L25" s="89" t="str">
        <f t="shared" si="2"/>
        <v/>
      </c>
      <c r="M25" s="155" t="str">
        <f t="shared" si="0"/>
        <v/>
      </c>
      <c r="N25" s="173"/>
      <c r="O25" s="169"/>
      <c r="P25" s="100"/>
      <c r="Q25" s="141" t="str">
        <f t="shared" si="1"/>
        <v/>
      </c>
      <c r="R25" s="177"/>
      <c r="S25" s="178"/>
      <c r="U25" s="69">
        <v>21</v>
      </c>
      <c r="V25" s="69" t="s">
        <v>88</v>
      </c>
      <c r="W25" s="69" t="s">
        <v>89</v>
      </c>
    </row>
    <row r="26" spans="1:23">
      <c r="A26" s="17"/>
      <c r="B26" s="10"/>
      <c r="C26" s="157"/>
      <c r="D26" s="61"/>
      <c r="E26" s="151"/>
      <c r="F26" s="95"/>
      <c r="G26" s="60"/>
      <c r="H26" s="60"/>
      <c r="I26" s="60"/>
      <c r="J26" s="60"/>
      <c r="K26" s="96"/>
      <c r="L26" s="89" t="str">
        <f t="shared" si="2"/>
        <v/>
      </c>
      <c r="M26" s="155" t="str">
        <f t="shared" si="0"/>
        <v/>
      </c>
      <c r="N26" s="173"/>
      <c r="O26" s="169"/>
      <c r="P26" s="100"/>
      <c r="Q26" s="141" t="str">
        <f t="shared" si="1"/>
        <v/>
      </c>
      <c r="R26" s="177"/>
      <c r="S26" s="178"/>
      <c r="U26" s="69">
        <v>22</v>
      </c>
      <c r="V26" s="69" t="s">
        <v>90</v>
      </c>
      <c r="W26" s="69" t="s">
        <v>89</v>
      </c>
    </row>
    <row r="27" spans="1:23">
      <c r="A27" s="17"/>
      <c r="B27" s="10"/>
      <c r="C27" s="157"/>
      <c r="D27" s="61"/>
      <c r="E27" s="151"/>
      <c r="F27" s="95"/>
      <c r="G27" s="60"/>
      <c r="H27" s="60"/>
      <c r="I27" s="60"/>
      <c r="J27" s="60"/>
      <c r="K27" s="96"/>
      <c r="L27" s="89" t="str">
        <f t="shared" si="2"/>
        <v/>
      </c>
      <c r="M27" s="155" t="str">
        <f t="shared" si="0"/>
        <v/>
      </c>
      <c r="N27" s="173"/>
      <c r="O27" s="169"/>
      <c r="P27" s="100"/>
      <c r="Q27" s="141" t="str">
        <f t="shared" si="1"/>
        <v/>
      </c>
      <c r="R27" s="177"/>
      <c r="S27" s="178"/>
      <c r="U27" s="69">
        <v>23</v>
      </c>
      <c r="V27" s="69" t="s">
        <v>91</v>
      </c>
      <c r="W27" s="69" t="s">
        <v>89</v>
      </c>
    </row>
    <row r="28" spans="1:23">
      <c r="A28" s="34" t="s">
        <v>92</v>
      </c>
      <c r="B28" s="10"/>
      <c r="C28" s="157"/>
      <c r="D28" s="61"/>
      <c r="E28" s="151"/>
      <c r="F28" s="95"/>
      <c r="G28" s="60"/>
      <c r="H28" s="60"/>
      <c r="I28" s="60"/>
      <c r="J28" s="60"/>
      <c r="K28" s="96"/>
      <c r="L28" s="89" t="str">
        <f t="shared" si="2"/>
        <v/>
      </c>
      <c r="M28" s="155" t="str">
        <f t="shared" si="0"/>
        <v/>
      </c>
      <c r="N28" s="173"/>
      <c r="O28" s="169"/>
      <c r="P28" s="100"/>
      <c r="Q28" s="141" t="str">
        <f t="shared" si="1"/>
        <v/>
      </c>
      <c r="R28" s="177"/>
      <c r="S28" s="178"/>
      <c r="U28" s="69">
        <v>24</v>
      </c>
      <c r="V28" s="69" t="s">
        <v>93</v>
      </c>
      <c r="W28" s="69" t="s">
        <v>89</v>
      </c>
    </row>
    <row r="29" spans="1:23">
      <c r="A29" s="17"/>
      <c r="B29" s="10"/>
      <c r="C29" s="157"/>
      <c r="D29" s="61"/>
      <c r="E29" s="151"/>
      <c r="F29" s="95"/>
      <c r="G29" s="60"/>
      <c r="H29" s="60"/>
      <c r="I29" s="60"/>
      <c r="J29" s="60"/>
      <c r="K29" s="96"/>
      <c r="L29" s="89" t="str">
        <f t="shared" si="2"/>
        <v/>
      </c>
      <c r="M29" s="155" t="str">
        <f t="shared" si="0"/>
        <v/>
      </c>
      <c r="N29" s="173"/>
      <c r="O29" s="169"/>
      <c r="P29" s="100"/>
      <c r="Q29" s="141" t="str">
        <f t="shared" si="1"/>
        <v/>
      </c>
      <c r="R29" s="177"/>
      <c r="S29" s="178"/>
      <c r="U29" s="69">
        <v>25</v>
      </c>
      <c r="V29" s="69" t="s">
        <v>94</v>
      </c>
      <c r="W29" s="69" t="s">
        <v>89</v>
      </c>
    </row>
    <row r="30" spans="1:23">
      <c r="A30" s="17"/>
      <c r="B30" s="10"/>
      <c r="C30" s="157"/>
      <c r="D30" s="61"/>
      <c r="E30" s="151"/>
      <c r="F30" s="95"/>
      <c r="G30" s="60"/>
      <c r="H30" s="60"/>
      <c r="I30" s="60"/>
      <c r="J30" s="60"/>
      <c r="K30" s="96"/>
      <c r="L30" s="89" t="str">
        <f t="shared" si="2"/>
        <v/>
      </c>
      <c r="M30" s="155" t="str">
        <f t="shared" si="0"/>
        <v/>
      </c>
      <c r="N30" s="173"/>
      <c r="O30" s="169"/>
      <c r="P30" s="100"/>
      <c r="Q30" s="141" t="str">
        <f t="shared" si="1"/>
        <v/>
      </c>
      <c r="R30" s="177"/>
      <c r="S30" s="178"/>
      <c r="U30" s="69">
        <v>32</v>
      </c>
      <c r="V30" s="69" t="s">
        <v>95</v>
      </c>
      <c r="W30" s="69" t="s">
        <v>55</v>
      </c>
    </row>
    <row r="31" spans="1:23">
      <c r="A31" s="17"/>
      <c r="B31" s="10"/>
      <c r="C31" s="157"/>
      <c r="D31" s="61"/>
      <c r="E31" s="151"/>
      <c r="F31" s="95"/>
      <c r="G31" s="60"/>
      <c r="H31" s="60"/>
      <c r="I31" s="60"/>
      <c r="J31" s="60"/>
      <c r="K31" s="96"/>
      <c r="L31" s="89" t="str">
        <f t="shared" si="2"/>
        <v/>
      </c>
      <c r="M31" s="155" t="str">
        <f t="shared" si="0"/>
        <v/>
      </c>
      <c r="N31" s="173"/>
      <c r="O31" s="169"/>
      <c r="P31" s="100"/>
      <c r="Q31" s="141" t="str">
        <f t="shared" si="1"/>
        <v/>
      </c>
      <c r="R31" s="177"/>
      <c r="S31" s="178"/>
      <c r="U31" s="69">
        <v>33</v>
      </c>
      <c r="V31" s="69" t="s">
        <v>96</v>
      </c>
      <c r="W31" s="69" t="s">
        <v>55</v>
      </c>
    </row>
    <row r="32" spans="1:23">
      <c r="A32" s="17"/>
      <c r="B32" s="10"/>
      <c r="C32" s="157"/>
      <c r="D32" s="61"/>
      <c r="E32" s="151"/>
      <c r="F32" s="95"/>
      <c r="G32" s="60"/>
      <c r="H32" s="60"/>
      <c r="I32" s="60"/>
      <c r="J32" s="60"/>
      <c r="K32" s="96"/>
      <c r="L32" s="89" t="str">
        <f t="shared" si="2"/>
        <v/>
      </c>
      <c r="M32" s="155" t="str">
        <f t="shared" si="0"/>
        <v/>
      </c>
      <c r="N32" s="173"/>
      <c r="O32" s="169"/>
      <c r="P32" s="100"/>
      <c r="Q32" s="141" t="str">
        <f t="shared" si="1"/>
        <v/>
      </c>
      <c r="R32" s="177"/>
      <c r="S32" s="178"/>
      <c r="U32" s="69">
        <v>34</v>
      </c>
      <c r="V32" s="69" t="s">
        <v>97</v>
      </c>
      <c r="W32" s="69" t="s">
        <v>55</v>
      </c>
    </row>
    <row r="33" spans="1:23">
      <c r="A33" s="17"/>
      <c r="B33" s="10"/>
      <c r="C33" s="157"/>
      <c r="D33" s="61"/>
      <c r="E33" s="151"/>
      <c r="F33" s="95"/>
      <c r="G33" s="60"/>
      <c r="H33" s="60"/>
      <c r="I33" s="60"/>
      <c r="J33" s="60"/>
      <c r="K33" s="96"/>
      <c r="L33" s="89" t="str">
        <f t="shared" si="2"/>
        <v/>
      </c>
      <c r="M33" s="155" t="str">
        <f t="shared" si="0"/>
        <v/>
      </c>
      <c r="N33" s="173"/>
      <c r="O33" s="169"/>
      <c r="P33" s="100"/>
      <c r="Q33" s="141" t="str">
        <f t="shared" si="1"/>
        <v/>
      </c>
      <c r="R33" s="177"/>
      <c r="S33" s="178"/>
      <c r="U33" s="69">
        <v>36</v>
      </c>
      <c r="V33" s="69" t="s">
        <v>98</v>
      </c>
      <c r="W33" s="69" t="s">
        <v>55</v>
      </c>
    </row>
    <row r="34" spans="1:23">
      <c r="A34" s="17"/>
      <c r="B34" s="10"/>
      <c r="C34" s="157"/>
      <c r="D34" s="61"/>
      <c r="E34" s="151"/>
      <c r="F34" s="95"/>
      <c r="G34" s="60"/>
      <c r="H34" s="60"/>
      <c r="I34" s="60"/>
      <c r="J34" s="60"/>
      <c r="K34" s="96"/>
      <c r="L34" s="89" t="str">
        <f t="shared" si="2"/>
        <v/>
      </c>
      <c r="M34" s="155" t="str">
        <f t="shared" si="0"/>
        <v/>
      </c>
      <c r="N34" s="173"/>
      <c r="O34" s="169"/>
      <c r="P34" s="100"/>
      <c r="Q34" s="141" t="str">
        <f t="shared" si="1"/>
        <v/>
      </c>
      <c r="R34" s="177"/>
      <c r="S34" s="178"/>
      <c r="U34" s="69">
        <v>37</v>
      </c>
      <c r="V34" s="69" t="s">
        <v>99</v>
      </c>
      <c r="W34" s="69" t="s">
        <v>55</v>
      </c>
    </row>
    <row r="35" spans="1:23">
      <c r="A35" s="17"/>
      <c r="B35" s="10"/>
      <c r="C35" s="157"/>
      <c r="D35" s="61"/>
      <c r="E35" s="151"/>
      <c r="F35" s="95"/>
      <c r="G35" s="60"/>
      <c r="H35" s="60"/>
      <c r="I35" s="60"/>
      <c r="J35" s="60"/>
      <c r="K35" s="96"/>
      <c r="L35" s="89" t="str">
        <f t="shared" si="2"/>
        <v/>
      </c>
      <c r="M35" s="155" t="str">
        <f t="shared" si="0"/>
        <v/>
      </c>
      <c r="N35" s="173"/>
      <c r="O35" s="169"/>
      <c r="P35" s="100"/>
      <c r="Q35" s="141" t="str">
        <f t="shared" si="1"/>
        <v/>
      </c>
      <c r="R35" s="177"/>
      <c r="S35" s="178"/>
      <c r="U35" s="69">
        <v>38</v>
      </c>
      <c r="V35" s="69" t="s">
        <v>100</v>
      </c>
      <c r="W35" s="69" t="s">
        <v>55</v>
      </c>
    </row>
    <row r="36" spans="1:23">
      <c r="A36" s="17"/>
      <c r="B36" s="10"/>
      <c r="C36" s="157"/>
      <c r="D36" s="61"/>
      <c r="E36" s="151"/>
      <c r="F36" s="95"/>
      <c r="G36" s="60"/>
      <c r="H36" s="60"/>
      <c r="I36" s="60"/>
      <c r="J36" s="60"/>
      <c r="K36" s="96"/>
      <c r="L36" s="89" t="str">
        <f t="shared" si="2"/>
        <v/>
      </c>
      <c r="M36" s="155" t="str">
        <f t="shared" si="0"/>
        <v/>
      </c>
      <c r="N36" s="173"/>
      <c r="O36" s="169"/>
      <c r="P36" s="100"/>
      <c r="Q36" s="141" t="str">
        <f t="shared" si="1"/>
        <v/>
      </c>
      <c r="R36" s="177"/>
      <c r="S36" s="178"/>
      <c r="U36" s="69">
        <v>41</v>
      </c>
      <c r="V36" s="69" t="s">
        <v>101</v>
      </c>
      <c r="W36" s="69" t="s">
        <v>89</v>
      </c>
    </row>
    <row r="37" spans="1:23">
      <c r="A37" s="17"/>
      <c r="B37" s="10"/>
      <c r="C37" s="157"/>
      <c r="D37" s="61"/>
      <c r="E37" s="151"/>
      <c r="F37" s="95"/>
      <c r="G37" s="60"/>
      <c r="H37" s="60"/>
      <c r="I37" s="60"/>
      <c r="J37" s="60"/>
      <c r="K37" s="96"/>
      <c r="L37" s="89" t="str">
        <f t="shared" si="2"/>
        <v/>
      </c>
      <c r="M37" s="155" t="str">
        <f t="shared" si="0"/>
        <v/>
      </c>
      <c r="N37" s="173"/>
      <c r="O37" s="169"/>
      <c r="P37" s="100"/>
      <c r="Q37" s="141" t="str">
        <f t="shared" si="1"/>
        <v/>
      </c>
      <c r="R37" s="177"/>
      <c r="S37" s="178"/>
      <c r="U37" s="69">
        <v>42</v>
      </c>
      <c r="V37" s="69" t="s">
        <v>102</v>
      </c>
      <c r="W37" s="69" t="s">
        <v>89</v>
      </c>
    </row>
    <row r="38" spans="1:23">
      <c r="A38" s="17"/>
      <c r="B38" s="10"/>
      <c r="C38" s="157"/>
      <c r="D38" s="61"/>
      <c r="E38" s="151"/>
      <c r="F38" s="95"/>
      <c r="G38" s="60"/>
      <c r="H38" s="60"/>
      <c r="I38" s="60"/>
      <c r="J38" s="60"/>
      <c r="K38" s="96"/>
      <c r="L38" s="89" t="str">
        <f t="shared" si="2"/>
        <v/>
      </c>
      <c r="M38" s="155" t="str">
        <f t="shared" si="0"/>
        <v/>
      </c>
      <c r="N38" s="173"/>
      <c r="O38" s="169"/>
      <c r="P38" s="100"/>
      <c r="Q38" s="141" t="str">
        <f t="shared" si="1"/>
        <v/>
      </c>
      <c r="R38" s="177"/>
      <c r="S38" s="178"/>
      <c r="U38" s="69">
        <v>43</v>
      </c>
      <c r="V38" s="69" t="s">
        <v>103</v>
      </c>
      <c r="W38" s="69" t="s">
        <v>89</v>
      </c>
    </row>
    <row r="39" spans="1:23">
      <c r="A39" s="17"/>
      <c r="B39" s="10"/>
      <c r="C39" s="157"/>
      <c r="D39" s="61"/>
      <c r="E39" s="151"/>
      <c r="F39" s="95"/>
      <c r="G39" s="60"/>
      <c r="H39" s="60"/>
      <c r="I39" s="60"/>
      <c r="J39" s="60"/>
      <c r="K39" s="96"/>
      <c r="L39" s="89" t="str">
        <f t="shared" si="2"/>
        <v/>
      </c>
      <c r="M39" s="155" t="str">
        <f t="shared" si="0"/>
        <v/>
      </c>
      <c r="N39" s="173"/>
      <c r="O39" s="169"/>
      <c r="P39" s="100"/>
      <c r="Q39" s="141" t="str">
        <f t="shared" si="1"/>
        <v/>
      </c>
      <c r="R39" s="177"/>
      <c r="S39" s="178"/>
      <c r="U39" s="69">
        <v>44</v>
      </c>
      <c r="V39" s="69" t="s">
        <v>104</v>
      </c>
      <c r="W39" s="69" t="s">
        <v>89</v>
      </c>
    </row>
    <row r="40" spans="1:23">
      <c r="A40" s="17"/>
      <c r="B40" s="10"/>
      <c r="C40" s="157"/>
      <c r="D40" s="61"/>
      <c r="E40" s="151"/>
      <c r="F40" s="95"/>
      <c r="G40" s="60"/>
      <c r="H40" s="60"/>
      <c r="I40" s="60"/>
      <c r="J40" s="60"/>
      <c r="K40" s="96"/>
      <c r="L40" s="89" t="str">
        <f t="shared" si="2"/>
        <v/>
      </c>
      <c r="M40" s="155" t="str">
        <f t="shared" si="0"/>
        <v/>
      </c>
      <c r="N40" s="173"/>
      <c r="O40" s="169"/>
      <c r="P40" s="100"/>
      <c r="Q40" s="141" t="str">
        <f t="shared" si="1"/>
        <v/>
      </c>
      <c r="R40" s="177"/>
      <c r="S40" s="178"/>
      <c r="U40" s="69">
        <v>45</v>
      </c>
      <c r="V40" s="69" t="s">
        <v>105</v>
      </c>
      <c r="W40" s="69" t="s">
        <v>89</v>
      </c>
    </row>
    <row r="41" spans="1:23">
      <c r="A41" s="17"/>
      <c r="B41" s="10"/>
      <c r="C41" s="157"/>
      <c r="D41" s="61"/>
      <c r="E41" s="151"/>
      <c r="F41" s="95"/>
      <c r="G41" s="60"/>
      <c r="H41" s="60"/>
      <c r="I41" s="60"/>
      <c r="J41" s="60"/>
      <c r="K41" s="96"/>
      <c r="L41" s="89" t="str">
        <f t="shared" si="2"/>
        <v/>
      </c>
      <c r="M41" s="155" t="str">
        <f t="shared" si="0"/>
        <v/>
      </c>
      <c r="N41" s="173"/>
      <c r="O41" s="169"/>
      <c r="P41" s="100"/>
      <c r="Q41" s="141" t="str">
        <f t="shared" si="1"/>
        <v/>
      </c>
      <c r="R41" s="177"/>
      <c r="S41" s="178"/>
      <c r="U41" s="69">
        <v>51</v>
      </c>
      <c r="V41" s="69" t="s">
        <v>106</v>
      </c>
      <c r="W41" s="69" t="s">
        <v>71</v>
      </c>
    </row>
    <row r="42" spans="1:23">
      <c r="A42" s="17"/>
      <c r="B42" s="10"/>
      <c r="C42" s="157"/>
      <c r="D42" s="61"/>
      <c r="E42" s="151"/>
      <c r="F42" s="95"/>
      <c r="G42" s="60"/>
      <c r="H42" s="60"/>
      <c r="I42" s="60"/>
      <c r="J42" s="60"/>
      <c r="K42" s="96"/>
      <c r="L42" s="89" t="str">
        <f t="shared" si="2"/>
        <v/>
      </c>
      <c r="M42" s="155" t="str">
        <f t="shared" si="0"/>
        <v/>
      </c>
      <c r="N42" s="173"/>
      <c r="O42" s="169"/>
      <c r="P42" s="100"/>
      <c r="Q42" s="141" t="str">
        <f t="shared" si="1"/>
        <v/>
      </c>
      <c r="R42" s="177"/>
      <c r="S42" s="178"/>
      <c r="U42" s="69">
        <v>53</v>
      </c>
      <c r="V42" s="69" t="s">
        <v>107</v>
      </c>
      <c r="W42" s="69" t="s">
        <v>89</v>
      </c>
    </row>
    <row r="43" spans="1:23">
      <c r="A43" s="17"/>
      <c r="B43" s="10"/>
      <c r="C43" s="157"/>
      <c r="D43" s="61"/>
      <c r="E43" s="151"/>
      <c r="F43" s="95"/>
      <c r="G43" s="60"/>
      <c r="H43" s="60"/>
      <c r="I43" s="60"/>
      <c r="J43" s="60"/>
      <c r="K43" s="96"/>
      <c r="L43" s="89" t="str">
        <f t="shared" si="2"/>
        <v/>
      </c>
      <c r="M43" s="155" t="str">
        <f t="shared" si="0"/>
        <v/>
      </c>
      <c r="N43" s="173"/>
      <c r="O43" s="169"/>
      <c r="P43" s="100"/>
      <c r="Q43" s="141" t="str">
        <f t="shared" si="1"/>
        <v/>
      </c>
      <c r="R43" s="177"/>
      <c r="S43" s="178"/>
      <c r="U43" s="69">
        <v>61</v>
      </c>
      <c r="V43" s="69" t="s">
        <v>108</v>
      </c>
      <c r="W43" s="69" t="s">
        <v>108</v>
      </c>
    </row>
    <row r="44" spans="1:23">
      <c r="A44" s="17"/>
      <c r="B44" s="10"/>
      <c r="C44" s="157"/>
      <c r="D44" s="61"/>
      <c r="E44" s="151"/>
      <c r="F44" s="95"/>
      <c r="G44" s="60"/>
      <c r="H44" s="60"/>
      <c r="I44" s="60"/>
      <c r="J44" s="60"/>
      <c r="K44" s="96"/>
      <c r="L44" s="89" t="str">
        <f t="shared" si="2"/>
        <v/>
      </c>
      <c r="M44" s="155" t="str">
        <f t="shared" si="0"/>
        <v/>
      </c>
      <c r="N44" s="173"/>
      <c r="O44" s="169"/>
      <c r="P44" s="100"/>
      <c r="Q44" s="141" t="str">
        <f t="shared" si="1"/>
        <v/>
      </c>
      <c r="R44" s="177"/>
      <c r="S44" s="178"/>
      <c r="U44" s="69">
        <v>71</v>
      </c>
      <c r="V44" s="69" t="s">
        <v>109</v>
      </c>
      <c r="W44" s="69" t="s">
        <v>55</v>
      </c>
    </row>
    <row r="45" spans="1:23">
      <c r="A45" s="17"/>
      <c r="B45" s="10"/>
      <c r="C45" s="157"/>
      <c r="D45" s="61"/>
      <c r="E45" s="151"/>
      <c r="F45" s="95"/>
      <c r="G45" s="60"/>
      <c r="H45" s="60"/>
      <c r="I45" s="60"/>
      <c r="J45" s="60"/>
      <c r="K45" s="96"/>
      <c r="L45" s="89" t="str">
        <f t="shared" si="2"/>
        <v/>
      </c>
      <c r="M45" s="155" t="str">
        <f t="shared" si="0"/>
        <v/>
      </c>
      <c r="N45" s="173"/>
      <c r="O45" s="169"/>
      <c r="P45" s="100"/>
      <c r="Q45" s="141" t="str">
        <f t="shared" si="1"/>
        <v/>
      </c>
      <c r="R45" s="177"/>
      <c r="S45" s="178"/>
      <c r="U45" s="69">
        <v>72</v>
      </c>
      <c r="V45" s="69" t="s">
        <v>110</v>
      </c>
      <c r="W45" s="69" t="s">
        <v>55</v>
      </c>
    </row>
    <row r="46" spans="1:23">
      <c r="A46" s="17"/>
      <c r="B46" s="10"/>
      <c r="C46" s="157"/>
      <c r="D46" s="61"/>
      <c r="E46" s="151"/>
      <c r="F46" s="95"/>
      <c r="G46" s="60"/>
      <c r="H46" s="60"/>
      <c r="I46" s="60"/>
      <c r="J46" s="60"/>
      <c r="K46" s="96"/>
      <c r="L46" s="89" t="str">
        <f t="shared" si="2"/>
        <v/>
      </c>
      <c r="M46" s="155" t="str">
        <f t="shared" si="0"/>
        <v/>
      </c>
      <c r="N46" s="173"/>
      <c r="O46" s="169"/>
      <c r="P46" s="100"/>
      <c r="Q46" s="141" t="str">
        <f t="shared" si="1"/>
        <v/>
      </c>
      <c r="R46" s="177"/>
      <c r="S46" s="178"/>
      <c r="U46" s="69">
        <v>311</v>
      </c>
      <c r="V46" s="69" t="s">
        <v>111</v>
      </c>
      <c r="W46" s="69" t="s">
        <v>55</v>
      </c>
    </row>
    <row r="47" spans="1:23">
      <c r="A47" s="17"/>
      <c r="B47" s="10"/>
      <c r="C47" s="157"/>
      <c r="D47" s="61"/>
      <c r="E47" s="151"/>
      <c r="F47" s="95"/>
      <c r="G47" s="60"/>
      <c r="H47" s="60"/>
      <c r="I47" s="60"/>
      <c r="J47" s="60"/>
      <c r="K47" s="96"/>
      <c r="L47" s="89" t="str">
        <f t="shared" si="2"/>
        <v/>
      </c>
      <c r="M47" s="155" t="str">
        <f t="shared" si="0"/>
        <v/>
      </c>
      <c r="N47" s="173"/>
      <c r="O47" s="169"/>
      <c r="P47" s="100"/>
      <c r="Q47" s="141" t="str">
        <f t="shared" si="1"/>
        <v/>
      </c>
      <c r="R47" s="177"/>
      <c r="S47" s="178"/>
      <c r="U47" s="69">
        <v>312</v>
      </c>
      <c r="V47" s="69" t="s">
        <v>112</v>
      </c>
      <c r="W47" s="69" t="s">
        <v>55</v>
      </c>
    </row>
    <row r="48" spans="1:23">
      <c r="A48" s="17"/>
      <c r="B48" s="10"/>
      <c r="C48" s="157"/>
      <c r="D48" s="61"/>
      <c r="E48" s="151"/>
      <c r="F48" s="95"/>
      <c r="G48" s="60"/>
      <c r="H48" s="60"/>
      <c r="I48" s="60"/>
      <c r="J48" s="60"/>
      <c r="K48" s="96"/>
      <c r="L48" s="89" t="str">
        <f t="shared" si="2"/>
        <v/>
      </c>
      <c r="M48" s="155" t="str">
        <f t="shared" ref="M48:M66" si="3">IF(P48="","",VLOOKUP(P48,$U$16:$W$58,2))</f>
        <v/>
      </c>
      <c r="N48" s="173"/>
      <c r="O48" s="169"/>
      <c r="P48" s="100"/>
      <c r="Q48" s="141" t="str">
        <f t="shared" ref="Q48:Q66" si="4">IF(P48="","",VLOOKUP(P48,$U$16:$W$58,3))</f>
        <v/>
      </c>
      <c r="R48" s="177"/>
      <c r="S48" s="178"/>
      <c r="U48" s="69">
        <v>313</v>
      </c>
      <c r="V48" s="69" t="s">
        <v>113</v>
      </c>
      <c r="W48" s="69" t="s">
        <v>55</v>
      </c>
    </row>
    <row r="49" spans="1:23">
      <c r="A49" s="17"/>
      <c r="B49" s="10"/>
      <c r="C49" s="157"/>
      <c r="D49" s="61"/>
      <c r="E49" s="151"/>
      <c r="F49" s="95"/>
      <c r="G49" s="60"/>
      <c r="H49" s="60"/>
      <c r="I49" s="60"/>
      <c r="J49" s="60"/>
      <c r="K49" s="96"/>
      <c r="L49" s="89" t="str">
        <f t="shared" si="2"/>
        <v/>
      </c>
      <c r="M49" s="155" t="str">
        <f t="shared" si="3"/>
        <v/>
      </c>
      <c r="N49" s="173"/>
      <c r="O49" s="169"/>
      <c r="P49" s="100"/>
      <c r="Q49" s="141" t="str">
        <f t="shared" si="4"/>
        <v/>
      </c>
      <c r="R49" s="177"/>
      <c r="S49" s="178"/>
      <c r="U49" s="69">
        <v>351</v>
      </c>
      <c r="V49" s="69" t="s">
        <v>114</v>
      </c>
      <c r="W49" s="69" t="s">
        <v>55</v>
      </c>
    </row>
    <row r="50" spans="1:23">
      <c r="A50" s="17"/>
      <c r="B50" s="10"/>
      <c r="C50" s="157"/>
      <c r="D50" s="61"/>
      <c r="E50" s="151"/>
      <c r="F50" s="95"/>
      <c r="G50" s="60"/>
      <c r="H50" s="60"/>
      <c r="I50" s="60"/>
      <c r="J50" s="60"/>
      <c r="K50" s="96"/>
      <c r="L50" s="89" t="str">
        <f t="shared" si="2"/>
        <v/>
      </c>
      <c r="M50" s="155" t="str">
        <f t="shared" si="3"/>
        <v/>
      </c>
      <c r="N50" s="173"/>
      <c r="O50" s="169"/>
      <c r="P50" s="100"/>
      <c r="Q50" s="141" t="str">
        <f t="shared" si="4"/>
        <v/>
      </c>
      <c r="R50" s="177"/>
      <c r="S50" s="178"/>
      <c r="U50" s="69">
        <v>352</v>
      </c>
      <c r="V50" s="69" t="s">
        <v>115</v>
      </c>
      <c r="W50" s="69" t="s">
        <v>55</v>
      </c>
    </row>
    <row r="51" spans="1:23">
      <c r="A51" s="17"/>
      <c r="B51" s="10"/>
      <c r="C51" s="157"/>
      <c r="D51" s="61"/>
      <c r="E51" s="151"/>
      <c r="F51" s="95"/>
      <c r="G51" s="60"/>
      <c r="H51" s="60"/>
      <c r="I51" s="60"/>
      <c r="J51" s="60"/>
      <c r="K51" s="96"/>
      <c r="L51" s="89" t="str">
        <f t="shared" si="2"/>
        <v/>
      </c>
      <c r="M51" s="155" t="str">
        <f t="shared" si="3"/>
        <v/>
      </c>
      <c r="N51" s="173"/>
      <c r="O51" s="169"/>
      <c r="P51" s="100"/>
      <c r="Q51" s="141" t="str">
        <f t="shared" si="4"/>
        <v/>
      </c>
      <c r="R51" s="177"/>
      <c r="S51" s="178"/>
      <c r="U51" s="69">
        <v>461</v>
      </c>
      <c r="V51" s="69" t="s">
        <v>116</v>
      </c>
      <c r="W51" s="69" t="s">
        <v>71</v>
      </c>
    </row>
    <row r="52" spans="1:23">
      <c r="A52" s="17"/>
      <c r="B52" s="10"/>
      <c r="C52" s="157"/>
      <c r="D52" s="61"/>
      <c r="E52" s="151"/>
      <c r="F52" s="95"/>
      <c r="G52" s="60"/>
      <c r="H52" s="60"/>
      <c r="I52" s="60"/>
      <c r="J52" s="60"/>
      <c r="K52" s="96"/>
      <c r="L52" s="89" t="str">
        <f t="shared" si="2"/>
        <v/>
      </c>
      <c r="M52" s="155" t="str">
        <f t="shared" si="3"/>
        <v/>
      </c>
      <c r="N52" s="173"/>
      <c r="O52" s="169"/>
      <c r="P52" s="100"/>
      <c r="Q52" s="141" t="str">
        <f t="shared" si="4"/>
        <v/>
      </c>
      <c r="R52" s="177"/>
      <c r="S52" s="178"/>
      <c r="U52" s="69">
        <v>462</v>
      </c>
      <c r="V52" s="69" t="s">
        <v>117</v>
      </c>
      <c r="W52" s="69" t="s">
        <v>89</v>
      </c>
    </row>
    <row r="53" spans="1:23">
      <c r="A53" s="17"/>
      <c r="B53" s="10"/>
      <c r="C53" s="157"/>
      <c r="D53" s="61"/>
      <c r="E53" s="151"/>
      <c r="F53" s="95"/>
      <c r="G53" s="60"/>
      <c r="H53" s="60"/>
      <c r="I53" s="60"/>
      <c r="J53" s="60"/>
      <c r="K53" s="96"/>
      <c r="L53" s="89" t="str">
        <f t="shared" si="2"/>
        <v/>
      </c>
      <c r="M53" s="155" t="str">
        <f t="shared" si="3"/>
        <v/>
      </c>
      <c r="N53" s="173"/>
      <c r="O53" s="169"/>
      <c r="P53" s="100"/>
      <c r="Q53" s="141" t="str">
        <f t="shared" si="4"/>
        <v/>
      </c>
      <c r="R53" s="177"/>
      <c r="S53" s="178"/>
      <c r="U53" s="69">
        <v>463</v>
      </c>
      <c r="V53" s="69" t="s">
        <v>118</v>
      </c>
      <c r="W53" s="69" t="s">
        <v>55</v>
      </c>
    </row>
    <row r="54" spans="1:23">
      <c r="A54" s="17"/>
      <c r="B54" s="10"/>
      <c r="C54" s="157"/>
      <c r="D54" s="61"/>
      <c r="E54" s="151"/>
      <c r="F54" s="95"/>
      <c r="G54" s="60"/>
      <c r="H54" s="60"/>
      <c r="I54" s="60"/>
      <c r="J54" s="60"/>
      <c r="K54" s="96"/>
      <c r="L54" s="89" t="str">
        <f t="shared" si="2"/>
        <v/>
      </c>
      <c r="M54" s="155" t="str">
        <f t="shared" si="3"/>
        <v/>
      </c>
      <c r="N54" s="173"/>
      <c r="O54" s="169"/>
      <c r="P54" s="100"/>
      <c r="Q54" s="141" t="str">
        <f t="shared" si="4"/>
        <v/>
      </c>
      <c r="R54" s="177"/>
      <c r="S54" s="178"/>
      <c r="U54" s="69">
        <v>541</v>
      </c>
      <c r="V54" s="69" t="s">
        <v>119</v>
      </c>
      <c r="W54" s="69" t="s">
        <v>71</v>
      </c>
    </row>
    <row r="55" spans="1:23">
      <c r="A55" s="17"/>
      <c r="B55" s="10"/>
      <c r="C55" s="157"/>
      <c r="D55" s="61"/>
      <c r="E55" s="151"/>
      <c r="F55" s="95"/>
      <c r="G55" s="60"/>
      <c r="H55" s="60"/>
      <c r="I55" s="60"/>
      <c r="J55" s="60"/>
      <c r="K55" s="96"/>
      <c r="L55" s="89" t="str">
        <f t="shared" si="2"/>
        <v/>
      </c>
      <c r="M55" s="155" t="str">
        <f t="shared" si="3"/>
        <v/>
      </c>
      <c r="N55" s="173"/>
      <c r="O55" s="169"/>
      <c r="P55" s="100"/>
      <c r="Q55" s="141" t="str">
        <f t="shared" si="4"/>
        <v/>
      </c>
      <c r="R55" s="177"/>
      <c r="S55" s="178"/>
      <c r="U55" s="69">
        <v>542</v>
      </c>
      <c r="V55" s="69" t="s">
        <v>120</v>
      </c>
      <c r="W55" s="69" t="s">
        <v>89</v>
      </c>
    </row>
    <row r="56" spans="1:23">
      <c r="A56" s="17"/>
      <c r="B56" s="10"/>
      <c r="C56" s="157"/>
      <c r="D56" s="61"/>
      <c r="E56" s="151"/>
      <c r="F56" s="95"/>
      <c r="G56" s="60"/>
      <c r="H56" s="60"/>
      <c r="I56" s="60"/>
      <c r="J56" s="60"/>
      <c r="K56" s="96"/>
      <c r="L56" s="89" t="str">
        <f t="shared" si="2"/>
        <v/>
      </c>
      <c r="M56" s="155" t="str">
        <f t="shared" si="3"/>
        <v/>
      </c>
      <c r="N56" s="173"/>
      <c r="O56" s="169"/>
      <c r="P56" s="100"/>
      <c r="Q56" s="141" t="str">
        <f t="shared" si="4"/>
        <v/>
      </c>
      <c r="R56" s="177"/>
      <c r="S56" s="178"/>
      <c r="U56" s="69">
        <v>551</v>
      </c>
      <c r="V56" s="69" t="s">
        <v>121</v>
      </c>
      <c r="W56" s="69" t="s">
        <v>71</v>
      </c>
    </row>
    <row r="57" spans="1:23">
      <c r="A57" s="17"/>
      <c r="B57" s="10"/>
      <c r="C57" s="157"/>
      <c r="D57" s="61"/>
      <c r="E57" s="151"/>
      <c r="F57" s="95"/>
      <c r="G57" s="60"/>
      <c r="H57" s="60"/>
      <c r="I57" s="60"/>
      <c r="J57" s="60"/>
      <c r="K57" s="96"/>
      <c r="L57" s="89" t="str">
        <f t="shared" si="2"/>
        <v/>
      </c>
      <c r="M57" s="155" t="str">
        <f t="shared" si="3"/>
        <v/>
      </c>
      <c r="N57" s="173"/>
      <c r="O57" s="169"/>
      <c r="P57" s="100"/>
      <c r="Q57" s="141" t="str">
        <f t="shared" si="4"/>
        <v/>
      </c>
      <c r="R57" s="177"/>
      <c r="S57" s="178"/>
      <c r="U57" s="69">
        <v>552</v>
      </c>
      <c r="V57" s="69" t="s">
        <v>122</v>
      </c>
      <c r="W57" s="69" t="s">
        <v>89</v>
      </c>
    </row>
    <row r="58" spans="1:23">
      <c r="A58" s="17"/>
      <c r="B58" s="10"/>
      <c r="C58" s="157"/>
      <c r="D58" s="61"/>
      <c r="E58" s="151"/>
      <c r="F58" s="95"/>
      <c r="G58" s="60"/>
      <c r="H58" s="60"/>
      <c r="I58" s="60"/>
      <c r="J58" s="60"/>
      <c r="K58" s="96"/>
      <c r="L58" s="89" t="str">
        <f t="shared" si="2"/>
        <v/>
      </c>
      <c r="M58" s="155" t="str">
        <f t="shared" si="3"/>
        <v/>
      </c>
      <c r="N58" s="173"/>
      <c r="O58" s="169"/>
      <c r="P58" s="100"/>
      <c r="Q58" s="141" t="str">
        <f t="shared" si="4"/>
        <v/>
      </c>
      <c r="R58" s="177"/>
      <c r="S58" s="178"/>
      <c r="U58" s="69">
        <v>553</v>
      </c>
      <c r="V58" s="69" t="s">
        <v>123</v>
      </c>
      <c r="W58" s="69" t="s">
        <v>55</v>
      </c>
    </row>
    <row r="59" spans="1:23">
      <c r="A59" s="17"/>
      <c r="B59" s="10"/>
      <c r="C59" s="157"/>
      <c r="D59" s="61"/>
      <c r="E59" s="151"/>
      <c r="F59" s="95"/>
      <c r="G59" s="60"/>
      <c r="H59" s="60"/>
      <c r="I59" s="60"/>
      <c r="J59" s="60"/>
      <c r="K59" s="96"/>
      <c r="L59" s="89" t="str">
        <f t="shared" si="2"/>
        <v/>
      </c>
      <c r="M59" s="155" t="str">
        <f t="shared" si="3"/>
        <v/>
      </c>
      <c r="N59" s="173"/>
      <c r="O59" s="169"/>
      <c r="P59" s="100"/>
      <c r="Q59" s="141" t="str">
        <f t="shared" si="4"/>
        <v/>
      </c>
      <c r="R59" s="177"/>
      <c r="S59" s="178"/>
    </row>
    <row r="60" spans="1:23">
      <c r="A60" s="17"/>
      <c r="B60" s="10"/>
      <c r="C60" s="157"/>
      <c r="D60" s="61"/>
      <c r="E60" s="151"/>
      <c r="F60" s="95"/>
      <c r="G60" s="60"/>
      <c r="H60" s="60"/>
      <c r="I60" s="60"/>
      <c r="J60" s="60"/>
      <c r="K60" s="96"/>
      <c r="L60" s="89" t="str">
        <f t="shared" si="2"/>
        <v/>
      </c>
      <c r="M60" s="155" t="str">
        <f t="shared" si="3"/>
        <v/>
      </c>
      <c r="N60" s="173"/>
      <c r="O60" s="169"/>
      <c r="P60" s="100"/>
      <c r="Q60" s="141" t="str">
        <f t="shared" si="4"/>
        <v/>
      </c>
      <c r="R60" s="177"/>
      <c r="S60" s="178"/>
    </row>
    <row r="61" spans="1:23">
      <c r="A61" s="17"/>
      <c r="B61" s="10"/>
      <c r="C61" s="157"/>
      <c r="D61" s="61"/>
      <c r="E61" s="151"/>
      <c r="F61" s="95"/>
      <c r="G61" s="60"/>
      <c r="H61" s="60"/>
      <c r="I61" s="60"/>
      <c r="J61" s="60"/>
      <c r="K61" s="96"/>
      <c r="L61" s="89" t="str">
        <f t="shared" si="2"/>
        <v/>
      </c>
      <c r="M61" s="155" t="str">
        <f t="shared" si="3"/>
        <v/>
      </c>
      <c r="N61" s="173"/>
      <c r="O61" s="169"/>
      <c r="P61" s="100"/>
      <c r="Q61" s="141" t="str">
        <f t="shared" si="4"/>
        <v/>
      </c>
      <c r="R61" s="177"/>
      <c r="S61" s="178"/>
    </row>
    <row r="62" spans="1:23">
      <c r="A62" s="17"/>
      <c r="B62" s="10"/>
      <c r="C62" s="157"/>
      <c r="D62" s="61"/>
      <c r="E62" s="151"/>
      <c r="F62" s="95"/>
      <c r="G62" s="60"/>
      <c r="H62" s="60"/>
      <c r="I62" s="60"/>
      <c r="J62" s="60"/>
      <c r="K62" s="96"/>
      <c r="L62" s="89" t="str">
        <f t="shared" si="2"/>
        <v/>
      </c>
      <c r="M62" s="155" t="str">
        <f t="shared" si="3"/>
        <v/>
      </c>
      <c r="N62" s="173"/>
      <c r="O62" s="169"/>
      <c r="P62" s="100"/>
      <c r="Q62" s="141" t="str">
        <f t="shared" si="4"/>
        <v/>
      </c>
      <c r="R62" s="177"/>
      <c r="S62" s="178"/>
    </row>
    <row r="63" spans="1:23">
      <c r="A63" s="17"/>
      <c r="B63" s="10"/>
      <c r="C63" s="157"/>
      <c r="D63" s="61"/>
      <c r="E63" s="151"/>
      <c r="F63" s="95"/>
      <c r="G63" s="60"/>
      <c r="H63" s="60"/>
      <c r="I63" s="60"/>
      <c r="J63" s="60"/>
      <c r="K63" s="96"/>
      <c r="L63" s="89" t="str">
        <f t="shared" si="2"/>
        <v/>
      </c>
      <c r="M63" s="155" t="str">
        <f t="shared" si="3"/>
        <v/>
      </c>
      <c r="N63" s="173"/>
      <c r="O63" s="169"/>
      <c r="P63" s="100"/>
      <c r="Q63" s="141" t="str">
        <f t="shared" si="4"/>
        <v/>
      </c>
      <c r="R63" s="177"/>
      <c r="S63" s="178"/>
    </row>
    <row r="64" spans="1:23">
      <c r="A64" s="17"/>
      <c r="B64" s="10"/>
      <c r="C64" s="157"/>
      <c r="D64" s="61"/>
      <c r="E64" s="151"/>
      <c r="F64" s="95"/>
      <c r="G64" s="60"/>
      <c r="H64" s="60"/>
      <c r="I64" s="60"/>
      <c r="J64" s="60"/>
      <c r="K64" s="96"/>
      <c r="L64" s="89" t="str">
        <f t="shared" si="2"/>
        <v/>
      </c>
      <c r="M64" s="155" t="str">
        <f t="shared" si="3"/>
        <v/>
      </c>
      <c r="N64" s="173"/>
      <c r="O64" s="169"/>
      <c r="P64" s="100"/>
      <c r="Q64" s="141" t="str">
        <f t="shared" si="4"/>
        <v/>
      </c>
      <c r="R64" s="177"/>
      <c r="S64" s="178"/>
    </row>
    <row r="65" spans="1:19">
      <c r="A65" s="17"/>
      <c r="B65" s="10"/>
      <c r="C65" s="157"/>
      <c r="D65" s="61"/>
      <c r="E65" s="151"/>
      <c r="F65" s="95"/>
      <c r="G65" s="60"/>
      <c r="H65" s="60"/>
      <c r="I65" s="60"/>
      <c r="J65" s="60"/>
      <c r="K65" s="96"/>
      <c r="L65" s="89" t="str">
        <f t="shared" si="2"/>
        <v/>
      </c>
      <c r="M65" s="155" t="str">
        <f t="shared" si="3"/>
        <v/>
      </c>
      <c r="N65" s="173"/>
      <c r="O65" s="169"/>
      <c r="P65" s="100"/>
      <c r="Q65" s="141" t="str">
        <f t="shared" si="4"/>
        <v/>
      </c>
      <c r="R65" s="177"/>
      <c r="S65" s="178"/>
    </row>
    <row r="66" spans="1:19" ht="13.8" thickBot="1">
      <c r="A66" s="17"/>
      <c r="B66" s="10"/>
      <c r="C66" s="158"/>
      <c r="D66" s="153"/>
      <c r="E66" s="154"/>
      <c r="F66" s="97"/>
      <c r="G66" s="98"/>
      <c r="H66" s="98"/>
      <c r="I66" s="98"/>
      <c r="J66" s="98"/>
      <c r="K66" s="99"/>
      <c r="L66" s="89" t="str">
        <f t="shared" si="2"/>
        <v/>
      </c>
      <c r="M66" s="156" t="str">
        <f t="shared" si="3"/>
        <v/>
      </c>
      <c r="N66" s="174"/>
      <c r="O66" s="169"/>
      <c r="P66" s="101"/>
      <c r="Q66" s="141" t="str">
        <f t="shared" si="4"/>
        <v/>
      </c>
      <c r="R66" s="179"/>
      <c r="S66" s="180"/>
    </row>
    <row r="67" spans="1:19" ht="13.8" thickTop="1">
      <c r="A67" s="21"/>
      <c r="B67" s="22"/>
      <c r="C67" s="165" t="s">
        <v>124</v>
      </c>
      <c r="D67" s="139"/>
      <c r="E67" s="140"/>
      <c r="F67" s="94">
        <f>SUM(F16:F66)</f>
        <v>1450</v>
      </c>
      <c r="G67" s="94">
        <f>SUM(G16:G66)</f>
        <v>500</v>
      </c>
      <c r="H67" s="94"/>
      <c r="I67" s="94"/>
      <c r="J67" s="94"/>
      <c r="K67" s="94"/>
      <c r="L67" s="39">
        <f>SUM(L16:L66)</f>
        <v>1.264</v>
      </c>
      <c r="M67" s="40" t="str">
        <f>IF(L67&gt;H12,"否","適")</f>
        <v>適</v>
      </c>
      <c r="N67" s="171"/>
      <c r="O67" s="38"/>
    </row>
  </sheetData>
  <mergeCells count="9">
    <mergeCell ref="C20:C22"/>
    <mergeCell ref="D20:D22"/>
    <mergeCell ref="E20:E22"/>
    <mergeCell ref="U9:V9"/>
    <mergeCell ref="A1:N1"/>
    <mergeCell ref="A3:C3"/>
    <mergeCell ref="P14:P15"/>
    <mergeCell ref="Q14:Q15"/>
    <mergeCell ref="D3:K3"/>
  </mergeCells>
  <phoneticPr fontId="2"/>
  <conditionalFormatting sqref="U6:U7">
    <cfRule type="cellIs" dxfId="1" priority="2" stopIfTrue="1" operator="equal">
      <formula>$P$4</formula>
    </cfRule>
  </conditionalFormatting>
  <conditionalFormatting sqref="U10:U11">
    <cfRule type="cellIs" dxfId="0" priority="1" stopIfTrue="1" operator="equal">
      <formula>$Q$9</formula>
    </cfRule>
  </conditionalFormatting>
  <pageMargins left="0.78740157480314965" right="0.39370078740157483" top="0.59055118110236227" bottom="0.39370078740157483" header="0.51181102362204722" footer="0.19685039370078741"/>
  <pageSetup paperSize="9" scale="90"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県民の生活環境の保全等に関する条例総排出量規制</vt:lpstr>
      <vt:lpstr>(参考)大気汚染防止法総量規制</vt:lpstr>
      <vt:lpstr>'(参考)大気汚染防止法総量規制'!Print_Area</vt:lpstr>
      <vt:lpstr>県民の生活環境の保全等に関する条例総排出量規制!Print_Area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lastModifiedBy/>
  <cp:revision>1</cp:revision>
  <dcterms:created xsi:type="dcterms:W3CDTF">2026-02-25T23:44:22Z</dcterms:created>
  <dcterms:modified xsi:type="dcterms:W3CDTF">2026-03-03T02:52:06Z</dcterms:modified>
  <cp:category/>
  <cp:contentStatus/>
</cp:coreProperties>
</file>