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<sst xmlns="http://schemas.openxmlformats.org/spreadsheetml/2006/main" count="875" uniqueCount="875">
  <si>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</si>
  <si>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岩倉病院</t>
  </si>
  <si>
    <t>〒482-0015　川井町北海戸1番地</t>
  </si>
  <si>
    <t>病棟の建築時期と構造</t>
  </si>
  <si>
    <t>建物情報＼病棟名</t>
  </si>
  <si>
    <t>一般病棟</t>
  </si>
  <si>
    <t>回復期リハビリテーション病棟</t>
  </si>
  <si>
    <t>療養型病棟</t>
  </si>
  <si>
    <t>様式１病院病棟票(1)</t>
  </si>
  <si>
    <t>建築時期</t>
  </si>
  <si>
    <t>2013</t>
  </si>
  <si>
    <t>2002</t>
  </si>
  <si>
    <t>1985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</si>
  <si>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</si>
  <si>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</si>
  <si>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</si>
  <si>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</si>
  <si>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</si>
  <si>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</si>
  <si>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</si>
  <si>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</si>
  <si>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</si>
  <si>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</si>
  <si>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</si>
  <si>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</si>
  <si>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</si>
  <si>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</si>
  <si>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</si>
  <si>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</si>
  <si>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</si>
  <si>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</si>
  <si>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</si>
  <si>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</si>
  <si>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</si>
  <si>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</si>
  <si>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</si>
  <si>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</si>
  <si>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</si>
  <si>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</si>
  <si>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</si>
  <si>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</si>
  <si>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</si>
  <si>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</si>
  <si>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</si>
  <si>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</si>
  <si>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</si>
  <si>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</si>
  <si>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</si>
  <si>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</si>
  <si>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</si>
  <si>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</si>
  <si>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</si>
  <si>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</si>
  <si>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</si>
  <si>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</si>
  <si>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</si>
  <si>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</si>
  <si>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</si>
  <si>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</si>
  <si>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</si>
  <si>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</si>
  <si>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</si>
  <si>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</si>
  <si>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</si>
  <si>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</si>
  <si>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</si>
  <si>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</si>
  <si>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</si>
  <si>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</si>
  <si>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</si>
  <si>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</si>
  <si>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</si>
  <si>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</si>
  <si>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</si>
  <si>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</si>
  <si>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</si>
  <si>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</si>
  <si>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</si>
  <si>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</si>
  <si>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</si>
  <si>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</si>
  <si>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</si>
  <si>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</si>
  <si>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</si>
  <si>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</si>
  <si>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</si>
  <si>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</si>
  <si>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</si>
  <si>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</si>
  <si>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</si>
  <si>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</si>
  <si>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</si>
  <si>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</si>
  <si>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</si>
  <si>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</si>
  <si>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</si>
  <si>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</si>
  <si>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</si>
  <si>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</si>
  <si>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</si>
  <si>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</si>
  <si>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</si>
  <si>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</si>
  <si>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</si>
  <si>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</si>
  <si>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</si>
  <si>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脳神経外科</t>
  </si>
  <si>
    <t>様式１病院施設票(43)-2</t>
  </si>
  <si>
    <t>整形外科</t>
  </si>
  <si>
    <t>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</si>
  <si>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</si>
  <si>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</si>
  <si>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</si>
  <si>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</si>
  <si>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</si>
  <si>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</si>
  <si>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</si>
  <si>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</si>
  <si>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</si>
  <si>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</si>
  <si>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</si>
  <si>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</si>
  <si>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</si>
  <si>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</si>
  <si>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</si>
  <si>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</si>
  <si>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</si>
  <si>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</si>
  <si>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</si>
  <si>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</si>
  <si>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</si>
  <si>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</si>
  <si>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</si>
  <si>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</si>
  <si>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</si>
  <si>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</si>
  <si>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</si>
  <si>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</si>
  <si>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</si>
  <si>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</si>
  <si>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</si>
  <si>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</si>
  <si>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</si>
  <si>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</si>
  <si>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</si>
  <si>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</si>
  <si>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</si>
  <si>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</si>
  <si>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</si>
  <si>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</si>
  <si>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</si>
  <si>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</si>
  <si>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</si>
  <si>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</si>
  <si>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</si>
  <si>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</si>
  <si>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</si>
  <si>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</si>
  <si>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</si>
  <si>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</si>
  <si>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</si>
  <si>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</si>
  <si>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</si>
  <si>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</si>
  <si>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</si>
  <si>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</si>
  <si>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</si>
  <si>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</si>
  <si>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</si>
  <si>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</si>
  <si>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</si>
  <si>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</si>
  <si>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</si>
  <si>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</si>
  <si>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</si>
  <si>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</si>
  <si>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</si>
  <si>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</si>
  <si>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</si>
  <si>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</si>
  <si>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</si>
  <si>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</si>
  <si>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</si>
  <si>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</si>
  <si>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</si>
  <si>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</si>
  <si>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</si>
  <si>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</si>
  <si>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</si>
  <si>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</si>
  <si>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</si>
  <si>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</si>
  <si>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</si>
  <si>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</si>
  <si>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</si>
  <si>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</si>
  <si>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</si>
  <si>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</si>
  <si>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</si>
  <si>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</si>
  <si>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</si>
  <si>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</si>
  <si>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</si>
  <si>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</si>
  <si>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</si>
  <si>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</si>
  <si>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</si>
  <si>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</si>
  <si>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</si>
  <si>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</si>
  <si>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</si>
  <si>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</si>
  <si>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</si>
  <si>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</si>
  <si>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</si>
  <si>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</si>
  <si>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</si>
  <si>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</si>
  <si>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</si>
  <si>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</si>
  <si>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</si>
  <si>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</si>
  <si>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</si>
  <si>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</si>
  <si>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</si>
  <si>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</si>
  <si>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</si>
  <si>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</si>
  <si>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</si>
  <si>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</si>
  <si>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</si>
  <si>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</si>
  <si>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</si>
  <si>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</si>
  <si>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</si>
  <si>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</si>
  <si>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</si>
  <si>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</si>
  <si>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</si>
  <si>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</si>
  <si>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</si>
  <si>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</si>
  <si>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</si>
  <si>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</si>
  <si>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</si>
  <si>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</si>
  <si>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</si>
  <si>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</si>
  <si>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</si>
  <si>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</si>
  <si>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</si>
  <si>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</si>
  <si>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</si>
  <si>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</si>
  <si>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</si>
  <si>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</si>
  <si>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</si>
  <si>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</si>
  <si>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</si>
  <si>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</si>
  <si>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</si>
  <si>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</si>
  <si>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</si>
  <si>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</si>
  <si>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</si>
  <si>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</si>
  <si>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</si>
  <si>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</si>
  <si>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</si>
  <si>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</si>
  <si>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</si>
  <si>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</si>
  <si>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</si>
  <si>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</si>
  <si>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</si>
  <si>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</si>
  <si>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</si>
  <si>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</si>
  <si>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</si>
  <si>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</si>
  <si>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</si>
  <si>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</si>
  <si>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</si>
  <si>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</si>
  <si>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</si>
  <si>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</si>
  <si>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</si>
  <si>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</si>
  <si>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</si>
  <si>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</si>
  <si>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</si>
  <si>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</si>
  <si>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</si>
  <si>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</si>
  <si>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</si>
  <si>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</si>
  <si>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</si>
  <si>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</si>
  <si>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</si>
  <si>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</si>
  <si>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</si>
  <si>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</si>
  <si>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</si>
  <si>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</si>
  <si>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</si>
  <si>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</si>
  <si>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</si>
  <si>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</si>
  <si>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</si>
  <si>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</si>
  <si>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</si>
  <si>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</si>
  <si>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</si>
  <si>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</si>
  <si>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</si>
  <si>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</si>
  <si>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</si>
  <si>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</si>
  <si>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</si>
  <si>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</si>
  <si>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</si>
  <si>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</si>
  <si>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</si>
  <si>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</si>
  <si>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</si>
  <si>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</si>
  <si>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</si>
  <si>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</si>
  <si>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</si>
  <si>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</si>
  <si>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</si>
  <si>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</si>
  <si>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</si>
  <si>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</si>
  <si>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</si>
  <si>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</si>
  <si>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</si>
  <si>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</si>
  <si>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</si>
  <si>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</si>
  <si>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</si>
  <si>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</si>
  <si>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</si>
  <si>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</si>
  <si>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</si>
  <si>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</si>
  <si>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</si>
  <si>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</si>
  <si>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</si>
  <si>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</si>
  <si>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</si>
  <si>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</si>
  <si>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</si>
  <si>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</si>
  <si>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</si>
  <si>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</si>
  <si>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</si>
  <si>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</si>
  <si>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</si>
  <si>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回復期リハビリ病棟</t>
  </si>
  <si>
    <t>急性期一般病棟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</si>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</sst>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44</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60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21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21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60</v>
      </c>
      <c r="M110" s="146">
        <v>0</v>
      </c>
      <c r="N110" s="221">
        <v>21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105</v>
      </c>
      <c r="N122" s="224" t="s">
        <v>111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39</v>
      </c>
      <c r="N130" s="224" t="s">
        <v>39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117</v>
      </c>
      <c r="F131" s="305"/>
      <c r="G131" s="305"/>
      <c r="H131" s="306"/>
      <c r="I131" s="345"/>
      <c r="J131" s="67"/>
      <c r="K131" s="68"/>
      <c r="L131" s="66">
        <v>60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21</v>
      </c>
      <c r="M186" s="181">
        <v>13</v>
      </c>
      <c r="N186" s="229">
        <v>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v>
      </c>
      <c r="M187" s="181">
        <v>0</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7</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0.9</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10</v>
      </c>
      <c r="M190" s="181">
        <v>15</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1.3</v>
      </c>
      <c r="M191" s="181">
        <v>0.5</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v>
      </c>
      <c r="M216" s="239">
        <v>4</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3.6</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21</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6</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4</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6</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0.5</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1</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3</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705</v>
      </c>
      <c r="M314" s="289">
        <v>274</v>
      </c>
      <c r="N314" s="193">
        <v>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513</v>
      </c>
      <c r="M315" s="181">
        <v>274</v>
      </c>
      <c r="N315" s="292">
        <v>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186</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6</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12811</v>
      </c>
      <c r="M318" s="181">
        <v>17211</v>
      </c>
      <c r="N318" s="181">
        <v>7455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705</v>
      </c>
      <c r="M319" s="181">
        <v>290</v>
      </c>
      <c r="N319" s="181">
        <v>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705</v>
      </c>
      <c r="M327" s="181">
        <v>274</v>
      </c>
      <c r="N327" s="181">
        <v>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6</v>
      </c>
      <c r="M328" s="181">
        <v>268</v>
      </c>
      <c r="N328" s="181">
        <v>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260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367</v>
      </c>
      <c r="M330" s="181">
        <v>6</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72</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705</v>
      </c>
      <c r="M335" s="181">
        <v>290</v>
      </c>
      <c r="N335" s="181">
        <v>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290</v>
      </c>
      <c r="M336" s="181">
        <v>5</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262</v>
      </c>
      <c r="M337" s="181">
        <v>195</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17</v>
      </c>
      <c r="M338" s="181">
        <v>33</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64</v>
      </c>
      <c r="M339" s="181">
        <v>22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4</v>
      </c>
      <c r="M340" s="181">
        <v>6</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2</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17</v>
      </c>
      <c r="M342" s="181">
        <v>24</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51</v>
      </c>
      <c r="M343" s="181">
        <v>2</v>
      </c>
      <c r="N343" s="181">
        <v>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415</v>
      </c>
      <c r="M352" s="181">
        <v>285</v>
      </c>
      <c r="N352" s="229">
        <v>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387</v>
      </c>
      <c r="M353" s="181">
        <v>259</v>
      </c>
      <c r="N353" s="229">
        <v>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26</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360</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116</v>
      </c>
      <c r="D395" s="316"/>
      <c r="E395" s="316"/>
      <c r="F395" s="316"/>
      <c r="G395" s="316"/>
      <c r="H395" s="317"/>
      <c r="I395" s="355"/>
      <c r="J395" s="148" t="str">
        <f t="shared" si="63"/>
        <v>未確認</v>
      </c>
      <c r="K395" s="238" t="str">
        <f t="shared" si="64"/>
        <v>※</v>
      </c>
      <c r="L395" s="241">
        <v>0</v>
      </c>
      <c r="M395" s="185">
        <v>1088</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6</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255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835</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5</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159</v>
      </c>
      <c r="N479" s="234">
        <v>10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17</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239</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24</v>
      </c>
      <c r="N487" s="234">
        <v>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110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234</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5</v>
      </c>
      <c r="M519" s="185">
        <v>9</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334</v>
      </c>
      <c r="M546" s="185">
        <v>377</v>
      </c>
      <c r="N546" s="234">
        <v>169</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23.3</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7.2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6</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4.1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14.3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2</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10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3</v>
      </c>
      <c r="M648" s="185">
        <v>169</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64</v>
      </c>
      <c r="M650" s="185">
        <v>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182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184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119</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103</v>
      </c>
      <c r="N664" s="234">
        <v>137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833</v>
      </c>
      <c r="M673" s="185">
        <v>827</v>
      </c>
      <c r="N673" s="234">
        <v>191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429</v>
      </c>
      <c r="M675" s="185">
        <v>206</v>
      </c>
      <c r="N675" s="234">
        <v>136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6</v>
      </c>
      <c r="M676" s="185">
        <v>35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399</v>
      </c>
      <c r="M677" s="185">
        <v>562</v>
      </c>
      <c r="N677" s="234">
        <v>55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30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87</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294</v>
      </c>
      <c r="M683" s="185">
        <v>538</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31</v>
      </c>
      <c r="M685" s="185">
        <v>275</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21</v>
      </c>
      <c r="M686" s="185">
        <v>32</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103</v>
      </c>
      <c r="M688" s="185">
        <v>2</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99.1</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5.5</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415</v>
      </c>
      <c r="M697" s="279">
        <v>285</v>
      </c>
      <c r="N697" s="280">
        <v>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150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150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92</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92</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151</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108</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130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95</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135</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99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132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103</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65.3</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54.2</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57</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64.1</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88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25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