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<sst xmlns="http://schemas.openxmlformats.org/spreadsheetml/2006/main" count="888" uniqueCount="888">
  <si>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</si>
  <si>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豊川市民病院</t>
  </si>
  <si>
    <t>〒442-8561　豊川市八幡町野路２３番地</t>
  </si>
  <si>
    <t>病棟の建築時期と構造</t>
  </si>
  <si>
    <t>建物情報＼病棟名</t>
  </si>
  <si>
    <t>ＩＣＵ</t>
  </si>
  <si>
    <t>救急病棟</t>
  </si>
  <si>
    <t>西５病棟</t>
  </si>
  <si>
    <t>西６病棟</t>
  </si>
  <si>
    <t>西７病棟</t>
  </si>
  <si>
    <t>西８病棟</t>
  </si>
  <si>
    <t>西９病棟</t>
  </si>
  <si>
    <t>東５病棟</t>
  </si>
  <si>
    <t>東６病棟</t>
  </si>
  <si>
    <t>東７病棟</t>
  </si>
  <si>
    <t>東８病棟</t>
  </si>
  <si>
    <t>東９病棟</t>
  </si>
  <si>
    <t>様式１病院病棟票(1)</t>
  </si>
  <si>
    <t>建築時期</t>
  </si>
  <si>
    <t>2013</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</si>
  <si>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</si>
  <si>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</si>
  <si>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</si>
  <si>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</si>
  <si>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</si>
  <si>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</si>
  <si>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</si>
  <si>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</si>
  <si>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</si>
  <si>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</si>
  <si>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</si>
  <si>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</si>
  <si>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</si>
  <si>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</si>
  <si>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</si>
  <si>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</si>
  <si>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</si>
  <si>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</si>
  <si>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</si>
  <si>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</si>
  <si>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</si>
  <si>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</si>
  <si>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</si>
  <si>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</si>
  <si>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</si>
  <si>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</si>
  <si>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</si>
  <si>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</si>
  <si>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</si>
  <si>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</si>
  <si>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</si>
  <si>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</si>
  <si>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</si>
  <si>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</si>
  <si>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</si>
  <si>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</si>
  <si>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</si>
  <si>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</si>
  <si>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</si>
  <si>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</si>
  <si>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</si>
  <si>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</si>
  <si>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</si>
  <si>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</si>
  <si>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</si>
  <si>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</si>
  <si>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</si>
  <si>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</si>
  <si>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</si>
  <si>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</si>
  <si>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</si>
  <si>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</si>
  <si>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</si>
  <si>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</si>
  <si>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</si>
  <si>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</si>
  <si>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</si>
  <si>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</si>
  <si>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</si>
  <si>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</si>
  <si>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</si>
  <si>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</si>
  <si>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</si>
  <si>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</si>
  <si>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</si>
  <si>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</si>
  <si>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</si>
  <si>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</si>
  <si>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</si>
  <si>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</si>
  <si>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</si>
  <si>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</si>
  <si>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</si>
  <si>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</si>
  <si>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</si>
  <si>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</si>
  <si>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</si>
  <si>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</si>
  <si>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</si>
  <si>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</si>
  <si>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</si>
  <si>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</si>
  <si>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</si>
  <si>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</si>
  <si>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</si>
  <si>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</si>
  <si>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</si>
  <si>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</si>
  <si>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</si>
  <si>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</si>
  <si>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</si>
  <si>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神経内科</t>
  </si>
  <si>
    <t>外科</t>
  </si>
  <si>
    <t>消化器内科（胃腸内科）</t>
  </si>
  <si>
    <t>整形外科</t>
  </si>
  <si>
    <t>様式１病院施設票(43)-1</t>
  </si>
  <si>
    <t>複数ある場合、上位３つ</t>
  </si>
  <si>
    <t>脳神経外科</t>
  </si>
  <si>
    <t>呼吸器内科</t>
  </si>
  <si>
    <t>循環器内科</t>
  </si>
  <si>
    <t>小児科</t>
  </si>
  <si>
    <t>様式１病院施設票(43)-2</t>
  </si>
  <si>
    <t>腎臓内科</t>
  </si>
  <si>
    <t>様式１病院施設票(43)-3</t>
  </si>
  <si>
    <t>その他の診療科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</si>
  <si>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</si>
  <si>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</si>
  <si>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</si>
  <si>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</si>
  <si>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</si>
  <si>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</si>
  <si>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救命救急入院料１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</si>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</sst>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t="s">
        <v>25</v>
      </c>
      <c r="M17" s="16" t="s">
        <v>25</v>
      </c>
      <c r="N17" s="17"/>
      <c r="O17" s="17"/>
      <c r="P17" s="17" t="s">
        <v>25</v>
      </c>
      <c r="Q17" s="17" t="s">
        <v>25</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c r="M18" s="16"/>
      <c r="N18" s="17" t="s">
        <v>25</v>
      </c>
      <c r="O18" s="17" t="s">
        <v>25</v>
      </c>
      <c r="P18" s="17"/>
      <c r="Q18" s="17"/>
      <c r="R18" s="17" t="s">
        <v>25</v>
      </c>
      <c r="S18" s="17" t="s">
        <v>25</v>
      </c>
      <c r="T18" s="17" t="s">
        <v>25</v>
      </c>
      <c r="U18" s="17" t="s">
        <v>25</v>
      </c>
      <c r="V18" s="17" t="s">
        <v>25</v>
      </c>
      <c r="W18" s="17" t="s">
        <v>25</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t="s">
        <v>25</v>
      </c>
      <c r="N28" s="17"/>
      <c r="O28" s="17"/>
      <c r="P28" s="17" t="s">
        <v>25</v>
      </c>
      <c r="Q28" s="17" t="s">
        <v>25</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c r="N29" s="17" t="s">
        <v>25</v>
      </c>
      <c r="O29" s="17" t="s">
        <v>25</v>
      </c>
      <c r="P29" s="17"/>
      <c r="Q29" s="17"/>
      <c r="R29" s="17" t="s">
        <v>25</v>
      </c>
      <c r="S29" s="17" t="s">
        <v>25</v>
      </c>
      <c r="T29" s="17" t="s">
        <v>25</v>
      </c>
      <c r="U29" s="17" t="s">
        <v>25</v>
      </c>
      <c r="V29" s="17" t="s">
        <v>25</v>
      </c>
      <c r="W29" s="17" t="s">
        <v>25</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24</v>
      </c>
      <c r="M95" s="263" t="s">
        <v>24</v>
      </c>
      <c r="N95" s="263" t="s">
        <v>26</v>
      </c>
      <c r="O95" s="263" t="s">
        <v>26</v>
      </c>
      <c r="P95" s="263" t="s">
        <v>24</v>
      </c>
      <c r="Q95" s="263" t="s">
        <v>24</v>
      </c>
      <c r="R95" s="263" t="s">
        <v>26</v>
      </c>
      <c r="S95" s="263" t="s">
        <v>26</v>
      </c>
      <c r="T95" s="263" t="s">
        <v>26</v>
      </c>
      <c r="U95" s="263" t="s">
        <v>26</v>
      </c>
      <c r="V95" s="263" t="s">
        <v>26</v>
      </c>
      <c r="W95" s="263" t="s">
        <v>26</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18</v>
      </c>
      <c r="N104" s="221">
        <v>31</v>
      </c>
      <c r="O104" s="221">
        <v>22</v>
      </c>
      <c r="P104" s="221">
        <v>45</v>
      </c>
      <c r="Q104" s="221">
        <v>45</v>
      </c>
      <c r="R104" s="221">
        <v>45</v>
      </c>
      <c r="S104" s="221">
        <v>44</v>
      </c>
      <c r="T104" s="221">
        <v>35</v>
      </c>
      <c r="U104" s="221">
        <v>46</v>
      </c>
      <c r="V104" s="221">
        <v>45</v>
      </c>
      <c r="W104" s="221">
        <v>46</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6</v>
      </c>
      <c r="M106" s="146">
        <v>16</v>
      </c>
      <c r="N106" s="221">
        <v>31</v>
      </c>
      <c r="O106" s="221">
        <v>21</v>
      </c>
      <c r="P106" s="221">
        <v>45</v>
      </c>
      <c r="Q106" s="221">
        <v>45</v>
      </c>
      <c r="R106" s="221">
        <v>45</v>
      </c>
      <c r="S106" s="221">
        <v>44</v>
      </c>
      <c r="T106" s="221">
        <v>34</v>
      </c>
      <c r="U106" s="221">
        <v>46</v>
      </c>
      <c r="V106" s="221">
        <v>45</v>
      </c>
      <c r="W106" s="221">
        <v>46</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6</v>
      </c>
      <c r="M107" s="146">
        <v>18</v>
      </c>
      <c r="N107" s="221">
        <v>31</v>
      </c>
      <c r="O107" s="221">
        <v>22</v>
      </c>
      <c r="P107" s="221">
        <v>45</v>
      </c>
      <c r="Q107" s="221">
        <v>45</v>
      </c>
      <c r="R107" s="221">
        <v>45</v>
      </c>
      <c r="S107" s="221">
        <v>44</v>
      </c>
      <c r="T107" s="221">
        <v>35</v>
      </c>
      <c r="U107" s="221">
        <v>46</v>
      </c>
      <c r="V107" s="221">
        <v>45</v>
      </c>
      <c r="W107" s="221">
        <v>46</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t="s">
        <v>46</v>
      </c>
      <c r="W111" s="222" t="s">
        <v>46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110</v>
      </c>
      <c r="P119" s="224" t="s">
        <v>111</v>
      </c>
      <c r="Q119" s="224" t="s">
        <v>112</v>
      </c>
      <c r="R119" s="224" t="s">
        <v>109</v>
      </c>
      <c r="S119" s="224" t="s">
        <v>109</v>
      </c>
      <c r="T119" s="224" t="s">
        <v>109</v>
      </c>
      <c r="U119" s="224" t="s">
        <v>109</v>
      </c>
      <c r="V119" s="224" t="s">
        <v>113</v>
      </c>
      <c r="W119" s="224" t="s">
        <v>114</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112</v>
      </c>
      <c r="M120" s="179" t="s">
        <v>117</v>
      </c>
      <c r="N120" s="224" t="s">
        <v>118</v>
      </c>
      <c r="O120" s="224" t="s">
        <v>46</v>
      </c>
      <c r="P120" s="224" t="s">
        <v>46</v>
      </c>
      <c r="Q120" s="224" t="s">
        <v>46</v>
      </c>
      <c r="R120" s="224" t="s">
        <v>118</v>
      </c>
      <c r="S120" s="224" t="s">
        <v>119</v>
      </c>
      <c r="T120" s="224" t="s">
        <v>120</v>
      </c>
      <c r="U120" s="224" t="s">
        <v>117</v>
      </c>
      <c r="V120" s="224" t="s">
        <v>46</v>
      </c>
      <c r="W120" s="224" t="s">
        <v>46</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111</v>
      </c>
      <c r="M121" s="179" t="s">
        <v>118</v>
      </c>
      <c r="N121" s="224" t="s">
        <v>111</v>
      </c>
      <c r="O121" s="224" t="s">
        <v>46</v>
      </c>
      <c r="P121" s="224" t="s">
        <v>46</v>
      </c>
      <c r="Q121" s="224" t="s">
        <v>46</v>
      </c>
      <c r="R121" s="224" t="s">
        <v>112</v>
      </c>
      <c r="S121" s="224" t="s">
        <v>122</v>
      </c>
      <c r="T121" s="224" t="s">
        <v>111</v>
      </c>
      <c r="U121" s="224" t="s">
        <v>113</v>
      </c>
      <c r="V121" s="224" t="s">
        <v>46</v>
      </c>
      <c r="W121" s="224" t="s">
        <v>46</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124</v>
      </c>
      <c r="M122" s="179" t="s">
        <v>119</v>
      </c>
      <c r="N122" s="224" t="s">
        <v>124</v>
      </c>
      <c r="O122" s="224" t="s">
        <v>46</v>
      </c>
      <c r="P122" s="224" t="s">
        <v>46</v>
      </c>
      <c r="Q122" s="224" t="s">
        <v>46</v>
      </c>
      <c r="R122" s="224" t="s">
        <v>111</v>
      </c>
      <c r="S122" s="224" t="s">
        <v>125</v>
      </c>
      <c r="T122" s="224" t="s">
        <v>118</v>
      </c>
      <c r="U122" s="224" t="s">
        <v>111</v>
      </c>
      <c r="V122" s="224" t="s">
        <v>46</v>
      </c>
      <c r="W122" s="224" t="s">
        <v>46</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131</v>
      </c>
      <c r="N130" s="224" t="s">
        <v>132</v>
      </c>
      <c r="O130" s="224" t="s">
        <v>132</v>
      </c>
      <c r="P130" s="224" t="s">
        <v>132</v>
      </c>
      <c r="Q130" s="224" t="s">
        <v>132</v>
      </c>
      <c r="R130" s="224" t="s">
        <v>132</v>
      </c>
      <c r="S130" s="224" t="s">
        <v>132</v>
      </c>
      <c r="T130" s="224" t="s">
        <v>132</v>
      </c>
      <c r="U130" s="224" t="s">
        <v>132</v>
      </c>
      <c r="V130" s="224" t="s">
        <v>132</v>
      </c>
      <c r="W130" s="224" t="s">
        <v>132</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133</v>
      </c>
      <c r="F131" s="305"/>
      <c r="G131" s="305"/>
      <c r="H131" s="306"/>
      <c r="I131" s="345"/>
      <c r="J131" s="67"/>
      <c r="K131" s="68"/>
      <c r="L131" s="66">
        <v>6</v>
      </c>
      <c r="M131" s="179">
        <v>18</v>
      </c>
      <c r="N131" s="224">
        <v>31</v>
      </c>
      <c r="O131" s="224">
        <v>22</v>
      </c>
      <c r="P131" s="224">
        <v>45</v>
      </c>
      <c r="Q131" s="224">
        <v>45</v>
      </c>
      <c r="R131" s="224">
        <v>45</v>
      </c>
      <c r="S131" s="224">
        <v>44</v>
      </c>
      <c r="T131" s="224">
        <v>35</v>
      </c>
      <c r="U131" s="224">
        <v>46</v>
      </c>
      <c r="V131" s="224">
        <v>45</v>
      </c>
      <c r="W131" s="224">
        <v>46</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169</v>
      </c>
      <c r="B173" s="1"/>
      <c r="C173" s="304" t="s">
        <v>170</v>
      </c>
      <c r="D173" s="305"/>
      <c r="E173" s="305"/>
      <c r="F173" s="305"/>
      <c r="G173" s="305"/>
      <c r="H173" s="306"/>
      <c r="I173" s="82" t="s">
        <v>171</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172</v>
      </c>
      <c r="B174" s="1"/>
      <c r="C174" s="304" t="s">
        <v>173</v>
      </c>
      <c r="D174" s="305"/>
      <c r="E174" s="305"/>
      <c r="F174" s="305"/>
      <c r="G174" s="305"/>
      <c r="H174" s="306"/>
      <c r="I174" s="82" t="s">
        <v>174</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176</v>
      </c>
      <c r="B182" s="57"/>
      <c r="C182" s="351" t="s">
        <v>177</v>
      </c>
      <c r="D182" s="353"/>
      <c r="E182" s="353"/>
      <c r="F182" s="353"/>
      <c r="G182" s="351" t="s">
        <v>178</v>
      </c>
      <c r="H182" s="351"/>
      <c r="I182" s="358" t="s">
        <v>179</v>
      </c>
      <c r="J182" s="150">
        <v>136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176</v>
      </c>
      <c r="B183" s="57"/>
      <c r="C183" s="353"/>
      <c r="D183" s="353"/>
      <c r="E183" s="353"/>
      <c r="F183" s="353"/>
      <c r="G183" s="351" t="s">
        <v>180</v>
      </c>
      <c r="H183" s="351"/>
      <c r="I183" s="359"/>
      <c r="J183" s="151">
        <v>8.6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181</v>
      </c>
      <c r="B184" s="57"/>
      <c r="C184" s="351" t="s">
        <v>182</v>
      </c>
      <c r="D184" s="353"/>
      <c r="E184" s="353"/>
      <c r="F184" s="353"/>
      <c r="G184" s="351" t="s">
        <v>178</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181</v>
      </c>
      <c r="B185" s="57"/>
      <c r="C185" s="353"/>
      <c r="D185" s="353"/>
      <c r="E185" s="353"/>
      <c r="F185" s="353"/>
      <c r="G185" s="351" t="s">
        <v>180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183</v>
      </c>
      <c r="B186" s="77"/>
      <c r="C186" s="351" t="s">
        <v>184</v>
      </c>
      <c r="D186" s="351"/>
      <c r="E186" s="351"/>
      <c r="F186" s="351"/>
      <c r="G186" s="351" t="s">
        <v>178</v>
      </c>
      <c r="H186" s="351"/>
      <c r="I186" s="359"/>
      <c r="J186" s="150">
        <f ref="J186:J201" t="shared" si="33">IF(SUM(L186:BP186)=0,IF(COUNTIF(L186:BP186,"未確認")&gt;0,"未確認",IF(COUNTIF(L186:BP186,"~*")&gt;0,"*",SUM(L186:BP186))),SUM(L186:BP186))</f>
        <v>0</v>
      </c>
      <c r="K186" s="238" t="str">
        <f t="shared" si="32"/>
      </c>
      <c r="L186" s="269">
        <v>26</v>
      </c>
      <c r="M186" s="181">
        <v>33</v>
      </c>
      <c r="N186" s="229">
        <v>27</v>
      </c>
      <c r="O186" s="229">
        <v>3</v>
      </c>
      <c r="P186" s="229">
        <v>29</v>
      </c>
      <c r="Q186" s="229">
        <v>33</v>
      </c>
      <c r="R186" s="229">
        <v>29</v>
      </c>
      <c r="S186" s="229">
        <v>31</v>
      </c>
      <c r="T186" s="229">
        <v>25</v>
      </c>
      <c r="U186" s="229">
        <v>30</v>
      </c>
      <c r="V186" s="229">
        <v>30</v>
      </c>
      <c r="W186" s="229">
        <v>29</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183</v>
      </c>
      <c r="B187" s="77"/>
      <c r="C187" s="351"/>
      <c r="D187" s="351"/>
      <c r="E187" s="351"/>
      <c r="F187" s="351"/>
      <c r="G187" s="351" t="s">
        <v>180</v>
      </c>
      <c r="H187" s="351"/>
      <c r="I187" s="359"/>
      <c r="J187" s="151">
        <f t="shared" si="33"/>
        <v>0</v>
      </c>
      <c r="K187" s="238" t="str">
        <f t="shared" si="32"/>
      </c>
      <c r="L187" s="269">
        <v>0</v>
      </c>
      <c r="M187" s="181">
        <v>0</v>
      </c>
      <c r="N187" s="229">
        <v>0</v>
      </c>
      <c r="O187" s="229">
        <v>0</v>
      </c>
      <c r="P187" s="229">
        <v>3.6</v>
      </c>
      <c r="Q187" s="229">
        <v>0.7</v>
      </c>
      <c r="R187" s="229">
        <v>2.5</v>
      </c>
      <c r="S187" s="229">
        <v>1.8</v>
      </c>
      <c r="T187" s="229">
        <v>0</v>
      </c>
      <c r="U187" s="229">
        <v>1.8</v>
      </c>
      <c r="V187" s="229">
        <v>2.7</v>
      </c>
      <c r="W187" s="229">
        <v>1.8</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185</v>
      </c>
      <c r="B188" s="77"/>
      <c r="C188" s="351" t="s">
        <v>186</v>
      </c>
      <c r="D188" s="352"/>
      <c r="E188" s="352"/>
      <c r="F188" s="352"/>
      <c r="G188" s="351" t="s">
        <v>178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185</v>
      </c>
      <c r="B189" s="77"/>
      <c r="C189" s="352"/>
      <c r="D189" s="352"/>
      <c r="E189" s="352"/>
      <c r="F189" s="352"/>
      <c r="G189" s="351" t="s">
        <v>180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187</v>
      </c>
      <c r="B190" s="77"/>
      <c r="C190" s="351" t="s">
        <v>188</v>
      </c>
      <c r="D190" s="352"/>
      <c r="E190" s="352"/>
      <c r="F190" s="352"/>
      <c r="G190" s="351" t="s">
        <v>178</v>
      </c>
      <c r="H190" s="351"/>
      <c r="I190" s="359"/>
      <c r="J190" s="150">
        <f t="shared" si="33"/>
        <v>0</v>
      </c>
      <c r="K190" s="238" t="str">
        <f t="shared" si="32"/>
      </c>
      <c r="L190" s="269">
        <v>0</v>
      </c>
      <c r="M190" s="181">
        <v>0</v>
      </c>
      <c r="N190" s="229">
        <v>0</v>
      </c>
      <c r="O190" s="229">
        <v>0</v>
      </c>
      <c r="P190" s="229">
        <v>4</v>
      </c>
      <c r="Q190" s="229">
        <v>0</v>
      </c>
      <c r="R190" s="229">
        <v>0</v>
      </c>
      <c r="S190" s="229">
        <v>4</v>
      </c>
      <c r="T190" s="229">
        <v>0</v>
      </c>
      <c r="U190" s="229">
        <v>4</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187</v>
      </c>
      <c r="B191" s="77"/>
      <c r="C191" s="352"/>
      <c r="D191" s="352"/>
      <c r="E191" s="352"/>
      <c r="F191" s="352"/>
      <c r="G191" s="351" t="s">
        <v>180</v>
      </c>
      <c r="H191" s="351"/>
      <c r="I191" s="359"/>
      <c r="J191" s="151">
        <f t="shared" si="33"/>
        <v>0</v>
      </c>
      <c r="K191" s="238" t="str">
        <f t="shared" si="32"/>
      </c>
      <c r="L191" s="269">
        <v>0</v>
      </c>
      <c r="M191" s="181">
        <v>0</v>
      </c>
      <c r="N191" s="229">
        <v>2.7</v>
      </c>
      <c r="O191" s="229">
        <v>0</v>
      </c>
      <c r="P191" s="229">
        <v>2.7</v>
      </c>
      <c r="Q191" s="229">
        <v>3.6</v>
      </c>
      <c r="R191" s="229">
        <v>3.6</v>
      </c>
      <c r="S191" s="229">
        <v>2.7</v>
      </c>
      <c r="T191" s="229">
        <v>0.9</v>
      </c>
      <c r="U191" s="229">
        <v>2.7</v>
      </c>
      <c r="V191" s="229">
        <v>4.5</v>
      </c>
      <c r="W191" s="229">
        <v>4.5</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189</v>
      </c>
      <c r="B192" s="77"/>
      <c r="C192" s="351" t="s">
        <v>190</v>
      </c>
      <c r="D192" s="352"/>
      <c r="E192" s="352"/>
      <c r="F192" s="352"/>
      <c r="G192" s="351" t="s">
        <v>178</v>
      </c>
      <c r="H192" s="351"/>
      <c r="I192" s="359"/>
      <c r="J192" s="150">
        <f t="shared" si="33"/>
        <v>0</v>
      </c>
      <c r="K192" s="238" t="str">
        <f t="shared" si="32"/>
      </c>
      <c r="L192" s="269">
        <v>0</v>
      </c>
      <c r="M192" s="181">
        <v>0</v>
      </c>
      <c r="N192" s="229">
        <v>0</v>
      </c>
      <c r="O192" s="229">
        <v>25</v>
      </c>
      <c r="P192" s="229">
        <v>0</v>
      </c>
      <c r="Q192" s="229">
        <v>0</v>
      </c>
      <c r="R192" s="229">
        <v>1</v>
      </c>
      <c r="S192" s="229">
        <v>0</v>
      </c>
      <c r="T192" s="229">
        <v>0</v>
      </c>
      <c r="U192" s="229">
        <v>0</v>
      </c>
      <c r="V192" s="229">
        <v>1</v>
      </c>
      <c r="W192" s="229">
        <v>1</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189</v>
      </c>
      <c r="B193" s="57"/>
      <c r="C193" s="352"/>
      <c r="D193" s="352"/>
      <c r="E193" s="352"/>
      <c r="F193" s="352"/>
      <c r="G193" s="351" t="s">
        <v>180</v>
      </c>
      <c r="H193" s="351"/>
      <c r="I193" s="359"/>
      <c r="J193" s="151">
        <f t="shared" si="33"/>
        <v>0</v>
      </c>
      <c r="K193" s="238" t="str">
        <f t="shared" si="32"/>
      </c>
      <c r="L193" s="269">
        <v>0</v>
      </c>
      <c r="M193" s="181">
        <v>0</v>
      </c>
      <c r="N193" s="229">
        <v>0</v>
      </c>
      <c r="O193" s="229">
        <v>2.4</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191</v>
      </c>
      <c r="B194" s="57"/>
      <c r="C194" s="351" t="s">
        <v>192</v>
      </c>
      <c r="D194" s="352"/>
      <c r="E194" s="352"/>
      <c r="F194" s="352"/>
      <c r="G194" s="351" t="s">
        <v>178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191</v>
      </c>
      <c r="B195" s="57"/>
      <c r="C195" s="352"/>
      <c r="D195" s="352"/>
      <c r="E195" s="352"/>
      <c r="F195" s="352"/>
      <c r="G195" s="351" t="s">
        <v>180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193</v>
      </c>
      <c r="B196" s="57"/>
      <c r="C196" s="351" t="s">
        <v>194</v>
      </c>
      <c r="D196" s="352"/>
      <c r="E196" s="352"/>
      <c r="F196" s="352"/>
      <c r="G196" s="351" t="s">
        <v>178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193</v>
      </c>
      <c r="B197" s="57"/>
      <c r="C197" s="352"/>
      <c r="D197" s="352"/>
      <c r="E197" s="352"/>
      <c r="F197" s="352"/>
      <c r="G197" s="351" t="s">
        <v>180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195</v>
      </c>
      <c r="B198" s="57"/>
      <c r="C198" s="351" t="s">
        <v>196</v>
      </c>
      <c r="D198" s="352"/>
      <c r="E198" s="352"/>
      <c r="F198" s="352"/>
      <c r="G198" s="351" t="s">
        <v>178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195</v>
      </c>
      <c r="B199" s="57"/>
      <c r="C199" s="352"/>
      <c r="D199" s="352"/>
      <c r="E199" s="352"/>
      <c r="F199" s="352"/>
      <c r="G199" s="351" t="s">
        <v>180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197</v>
      </c>
      <c r="B200" s="57"/>
      <c r="C200" s="351" t="s">
        <v>198</v>
      </c>
      <c r="D200" s="352"/>
      <c r="E200" s="352"/>
      <c r="F200" s="352"/>
      <c r="G200" s="351" t="s">
        <v>178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197</v>
      </c>
      <c r="B201" s="57"/>
      <c r="C201" s="352"/>
      <c r="D201" s="352"/>
      <c r="E201" s="352"/>
      <c r="F201" s="352"/>
      <c r="G201" s="351" t="s">
        <v>180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199</v>
      </c>
      <c r="B202" s="57"/>
      <c r="C202" s="351" t="s">
        <v>200</v>
      </c>
      <c r="D202" s="353"/>
      <c r="E202" s="353"/>
      <c r="F202" s="353"/>
      <c r="G202" s="351" t="s">
        <v>178</v>
      </c>
      <c r="H202" s="351"/>
      <c r="I202" s="359"/>
      <c r="J202" s="150">
        <v>27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199</v>
      </c>
      <c r="B203" s="57"/>
      <c r="C203" s="353"/>
      <c r="D203" s="353"/>
      <c r="E203" s="353"/>
      <c r="F203" s="353"/>
      <c r="G203" s="351" t="s">
        <v>180</v>
      </c>
      <c r="H203" s="351"/>
      <c r="I203" s="359"/>
      <c r="J203" s="151">
        <v>4.1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201</v>
      </c>
      <c r="B204" s="57"/>
      <c r="C204" s="351" t="s">
        <v>202</v>
      </c>
      <c r="D204" s="353"/>
      <c r="E204" s="353"/>
      <c r="F204" s="353"/>
      <c r="G204" s="351" t="s">
        <v>178</v>
      </c>
      <c r="H204" s="351"/>
      <c r="I204" s="359"/>
      <c r="J204" s="150">
        <v>34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201</v>
      </c>
      <c r="B205" s="57"/>
      <c r="C205" s="353"/>
      <c r="D205" s="353"/>
      <c r="E205" s="353"/>
      <c r="F205" s="353"/>
      <c r="G205" s="351" t="s">
        <v>180</v>
      </c>
      <c r="H205" s="351"/>
      <c r="I205" s="359"/>
      <c r="J205" s="151">
        <v>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203</v>
      </c>
      <c r="B206" s="57"/>
      <c r="C206" s="351" t="s">
        <v>204</v>
      </c>
      <c r="D206" s="352"/>
      <c r="E206" s="352"/>
      <c r="F206" s="352"/>
      <c r="G206" s="351" t="s">
        <v>178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203</v>
      </c>
      <c r="B207" s="57"/>
      <c r="C207" s="352"/>
      <c r="D207" s="352"/>
      <c r="E207" s="352"/>
      <c r="F207" s="352"/>
      <c r="G207" s="351" t="s">
        <v>180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205</v>
      </c>
      <c r="B208" s="57"/>
      <c r="C208" s="351" t="s">
        <v>206</v>
      </c>
      <c r="D208" s="353"/>
      <c r="E208" s="353"/>
      <c r="F208" s="353"/>
      <c r="G208" s="351" t="s">
        <v>178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205</v>
      </c>
      <c r="B209" s="57"/>
      <c r="C209" s="353"/>
      <c r="D209" s="353"/>
      <c r="E209" s="353"/>
      <c r="F209" s="353"/>
      <c r="G209" s="351" t="s">
        <v>180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207</v>
      </c>
      <c r="D210" s="353"/>
      <c r="E210" s="353"/>
      <c r="F210" s="353"/>
      <c r="G210" s="351" t="s">
        <v>178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208</v>
      </c>
      <c r="M214" s="1"/>
      <c r="N214" s="225"/>
      <c r="O214" s="225"/>
      <c r="P214" s="225"/>
      <c r="Q214" s="225"/>
      <c r="R214" s="225"/>
      <c r="S214" s="225"/>
    </row>
    <row r="215" ht="20.25" customHeight="1">
      <c r="C215" s="25"/>
      <c r="I215" s="47" t="s">
        <v>86</v>
      </c>
      <c r="J215" s="48"/>
      <c r="K215" s="55"/>
      <c r="L215" s="86" t="s">
        <v>209</v>
      </c>
      <c r="M215" s="86" t="s">
        <v>210</v>
      </c>
      <c r="N215" s="86" t="s">
        <v>211</v>
      </c>
      <c r="O215" s="225"/>
      <c r="P215" s="225"/>
      <c r="Q215" s="225"/>
      <c r="R215" s="225"/>
      <c r="S215" s="211"/>
    </row>
    <row r="216" ht="34.5" customHeight="1" s="133" customFormat="1">
      <c r="A216" s="138" t="s">
        <v>212</v>
      </c>
      <c r="B216" s="77"/>
      <c r="C216" s="357" t="s">
        <v>184</v>
      </c>
      <c r="D216" s="357"/>
      <c r="E216" s="357"/>
      <c r="F216" s="357"/>
      <c r="G216" s="304" t="s">
        <v>178</v>
      </c>
      <c r="H216" s="306"/>
      <c r="I216" s="373" t="s">
        <v>213</v>
      </c>
      <c r="J216" s="194"/>
      <c r="K216" s="88"/>
      <c r="L216" s="239">
        <v>27</v>
      </c>
      <c r="M216" s="239">
        <v>37</v>
      </c>
      <c r="N216" s="239">
        <v>107</v>
      </c>
      <c r="O216" s="225"/>
      <c r="P216" s="225"/>
      <c r="Q216" s="225"/>
      <c r="R216" s="225"/>
      <c r="BU216" s="136"/>
    </row>
    <row r="217" ht="34.5" customHeight="1" s="133" customFormat="1">
      <c r="A217" s="138" t="s">
        <v>212</v>
      </c>
      <c r="B217" s="77"/>
      <c r="C217" s="357"/>
      <c r="D217" s="357"/>
      <c r="E217" s="357"/>
      <c r="F217" s="357"/>
      <c r="G217" s="304" t="s">
        <v>180</v>
      </c>
      <c r="H217" s="306"/>
      <c r="I217" s="374"/>
      <c r="J217" s="194"/>
      <c r="K217" s="89"/>
      <c r="L217" s="199">
        <v>2.6</v>
      </c>
      <c r="M217" s="199">
        <v>27.1</v>
      </c>
      <c r="N217" s="199">
        <v>20.9</v>
      </c>
      <c r="O217" s="225"/>
      <c r="P217" s="225"/>
      <c r="Q217" s="225"/>
      <c r="R217" s="225"/>
      <c r="BU217" s="136"/>
    </row>
    <row r="218" ht="34.5" customHeight="1" s="133" customFormat="1">
      <c r="A218" s="138" t="s">
        <v>214</v>
      </c>
      <c r="B218" s="77"/>
      <c r="C218" s="357" t="s">
        <v>186</v>
      </c>
      <c r="D218" s="361"/>
      <c r="E218" s="361"/>
      <c r="F218" s="361"/>
      <c r="G218" s="304" t="s">
        <v>178</v>
      </c>
      <c r="H218" s="306"/>
      <c r="I218" s="374"/>
      <c r="J218" s="194"/>
      <c r="K218" s="88"/>
      <c r="L218" s="239">
        <v>0</v>
      </c>
      <c r="M218" s="239">
        <v>0</v>
      </c>
      <c r="N218" s="239">
        <v>0</v>
      </c>
      <c r="O218" s="225"/>
      <c r="P218" s="225"/>
      <c r="Q218" s="225"/>
      <c r="R218" s="225"/>
      <c r="BU218" s="136"/>
    </row>
    <row r="219" ht="34.5" customHeight="1" s="133" customFormat="1">
      <c r="A219" s="138" t="s">
        <v>214</v>
      </c>
      <c r="B219" s="77"/>
      <c r="C219" s="361"/>
      <c r="D219" s="361"/>
      <c r="E219" s="361"/>
      <c r="F219" s="361"/>
      <c r="G219" s="304" t="s">
        <v>180</v>
      </c>
      <c r="H219" s="306"/>
      <c r="I219" s="374"/>
      <c r="J219" s="194"/>
      <c r="K219" s="89"/>
      <c r="L219" s="199">
        <v>0</v>
      </c>
      <c r="M219" s="199">
        <v>0</v>
      </c>
      <c r="N219" s="199">
        <v>0</v>
      </c>
      <c r="O219" s="225"/>
      <c r="P219" s="225"/>
      <c r="Q219" s="225"/>
      <c r="R219" s="225"/>
      <c r="BU219" s="136"/>
    </row>
    <row r="220" ht="34.5" customHeight="1" s="133" customFormat="1">
      <c r="A220" s="138" t="s">
        <v>215</v>
      </c>
      <c r="B220" s="77"/>
      <c r="C220" s="357" t="s">
        <v>188</v>
      </c>
      <c r="D220" s="361"/>
      <c r="E220" s="361"/>
      <c r="F220" s="361"/>
      <c r="G220" s="304" t="s">
        <v>178</v>
      </c>
      <c r="H220" s="306"/>
      <c r="I220" s="374"/>
      <c r="J220" s="194"/>
      <c r="K220" s="88"/>
      <c r="L220" s="239">
        <v>0</v>
      </c>
      <c r="M220" s="239">
        <v>0</v>
      </c>
      <c r="N220" s="239">
        <v>1</v>
      </c>
      <c r="O220" s="225"/>
      <c r="P220" s="225"/>
      <c r="Q220" s="225"/>
      <c r="R220" s="225"/>
      <c r="BU220" s="136"/>
    </row>
    <row r="221" ht="34.5" customHeight="1" s="133" customFormat="1">
      <c r="A221" s="138" t="s">
        <v>215</v>
      </c>
      <c r="B221" s="77"/>
      <c r="C221" s="361"/>
      <c r="D221" s="361"/>
      <c r="E221" s="361"/>
      <c r="F221" s="361"/>
      <c r="G221" s="304" t="s">
        <v>180</v>
      </c>
      <c r="H221" s="306"/>
      <c r="I221" s="374"/>
      <c r="J221" s="194"/>
      <c r="K221" s="89"/>
      <c r="L221" s="199">
        <v>2.6</v>
      </c>
      <c r="M221" s="199">
        <v>3.3</v>
      </c>
      <c r="N221" s="199">
        <v>4</v>
      </c>
      <c r="O221" s="225"/>
      <c r="P221" s="225"/>
      <c r="Q221" s="225"/>
      <c r="R221" s="225"/>
      <c r="BU221" s="136"/>
    </row>
    <row r="222" ht="34.5" customHeight="1" s="133" customFormat="1">
      <c r="A222" s="138" t="s">
        <v>216</v>
      </c>
      <c r="B222" s="77"/>
      <c r="C222" s="357" t="s">
        <v>190</v>
      </c>
      <c r="D222" s="361"/>
      <c r="E222" s="361"/>
      <c r="F222" s="361"/>
      <c r="G222" s="304" t="s">
        <v>178</v>
      </c>
      <c r="H222" s="306"/>
      <c r="I222" s="374"/>
      <c r="J222" s="194"/>
      <c r="K222" s="88"/>
      <c r="L222" s="239">
        <v>1</v>
      </c>
      <c r="M222" s="239">
        <v>0</v>
      </c>
      <c r="N222" s="239">
        <v>4</v>
      </c>
      <c r="O222" s="225"/>
      <c r="P222" s="225"/>
      <c r="Q222" s="225"/>
      <c r="R222" s="225"/>
      <c r="BU222" s="136"/>
    </row>
    <row r="223" ht="34.5" customHeight="1" s="133" customFormat="1">
      <c r="A223" s="138" t="s">
        <v>216</v>
      </c>
      <c r="B223" s="57"/>
      <c r="C223" s="361"/>
      <c r="D223" s="361"/>
      <c r="E223" s="361"/>
      <c r="F223" s="361"/>
      <c r="G223" s="304" t="s">
        <v>180</v>
      </c>
      <c r="H223" s="306"/>
      <c r="I223" s="374"/>
      <c r="J223" s="194"/>
      <c r="K223" s="89"/>
      <c r="L223" s="199">
        <v>0</v>
      </c>
      <c r="M223" s="199">
        <v>0</v>
      </c>
      <c r="N223" s="199">
        <v>3</v>
      </c>
      <c r="O223" s="225"/>
      <c r="P223" s="225"/>
      <c r="Q223" s="225"/>
      <c r="R223" s="225"/>
      <c r="BU223" s="136"/>
    </row>
    <row r="224" ht="34.5" customHeight="1" s="133" customFormat="1">
      <c r="A224" s="138" t="s">
        <v>217</v>
      </c>
      <c r="B224" s="57"/>
      <c r="C224" s="357" t="s">
        <v>192</v>
      </c>
      <c r="D224" s="361"/>
      <c r="E224" s="361"/>
      <c r="F224" s="361"/>
      <c r="G224" s="304" t="s">
        <v>178</v>
      </c>
      <c r="H224" s="306"/>
      <c r="I224" s="374"/>
      <c r="J224" s="194"/>
      <c r="K224" s="88"/>
      <c r="L224" s="239">
        <v>0</v>
      </c>
      <c r="M224" s="239">
        <v>17</v>
      </c>
      <c r="N224" s="239">
        <v>2</v>
      </c>
      <c r="O224" s="225"/>
      <c r="P224" s="225"/>
      <c r="Q224" s="225"/>
      <c r="R224" s="225"/>
      <c r="BU224" s="136"/>
    </row>
    <row r="225" ht="34.5" customHeight="1" s="133" customFormat="1">
      <c r="A225" s="138" t="s">
        <v>217</v>
      </c>
      <c r="B225" s="57"/>
      <c r="C225" s="361"/>
      <c r="D225" s="361"/>
      <c r="E225" s="361"/>
      <c r="F225" s="361"/>
      <c r="G225" s="304" t="s">
        <v>180</v>
      </c>
      <c r="H225" s="306"/>
      <c r="I225" s="374"/>
      <c r="J225" s="194"/>
      <c r="K225" s="89"/>
      <c r="L225" s="199">
        <v>0</v>
      </c>
      <c r="M225" s="199">
        <v>0</v>
      </c>
      <c r="N225" s="199">
        <v>0</v>
      </c>
      <c r="O225" s="225"/>
      <c r="P225" s="225"/>
      <c r="Q225" s="225"/>
      <c r="R225" s="225"/>
      <c r="BU225" s="136"/>
    </row>
    <row r="226" ht="34.5" customHeight="1" s="133" customFormat="1">
      <c r="A226" s="138" t="s">
        <v>218</v>
      </c>
      <c r="B226" s="57"/>
      <c r="C226" s="357" t="s">
        <v>194</v>
      </c>
      <c r="D226" s="361"/>
      <c r="E226" s="361"/>
      <c r="F226" s="361"/>
      <c r="G226" s="304" t="s">
        <v>178</v>
      </c>
      <c r="H226" s="306"/>
      <c r="I226" s="374"/>
      <c r="J226" s="194"/>
      <c r="K226" s="88"/>
      <c r="L226" s="239">
        <v>0</v>
      </c>
      <c r="M226" s="239">
        <v>9</v>
      </c>
      <c r="N226" s="239">
        <v>1</v>
      </c>
      <c r="O226" s="225"/>
      <c r="P226" s="225"/>
      <c r="Q226" s="225"/>
      <c r="R226" s="225"/>
      <c r="BU226" s="136"/>
    </row>
    <row r="227" ht="34.5" customHeight="1" s="133" customFormat="1">
      <c r="A227" s="138" t="s">
        <v>218</v>
      </c>
      <c r="B227" s="57"/>
      <c r="C227" s="361"/>
      <c r="D227" s="361"/>
      <c r="E227" s="361"/>
      <c r="F227" s="361"/>
      <c r="G227" s="304" t="s">
        <v>180</v>
      </c>
      <c r="H227" s="306"/>
      <c r="I227" s="374"/>
      <c r="J227" s="194"/>
      <c r="K227" s="89"/>
      <c r="L227" s="199">
        <v>0</v>
      </c>
      <c r="M227" s="199">
        <v>1.6</v>
      </c>
      <c r="N227" s="199">
        <v>0</v>
      </c>
      <c r="O227" s="225"/>
      <c r="P227" s="225"/>
      <c r="Q227" s="225"/>
      <c r="R227" s="225"/>
      <c r="BU227" s="136"/>
    </row>
    <row r="228" ht="34.5" customHeight="1" s="133" customFormat="1">
      <c r="A228" s="138" t="s">
        <v>219</v>
      </c>
      <c r="B228" s="57"/>
      <c r="C228" s="357" t="s">
        <v>196</v>
      </c>
      <c r="D228" s="361"/>
      <c r="E228" s="361"/>
      <c r="F228" s="361"/>
      <c r="G228" s="304" t="s">
        <v>178</v>
      </c>
      <c r="H228" s="306"/>
      <c r="I228" s="374"/>
      <c r="J228" s="194"/>
      <c r="K228" s="88"/>
      <c r="L228" s="239">
        <v>0</v>
      </c>
      <c r="M228" s="239">
        <v>4</v>
      </c>
      <c r="N228" s="239">
        <v>0</v>
      </c>
      <c r="O228" s="225"/>
      <c r="P228" s="225"/>
      <c r="Q228" s="225"/>
      <c r="R228" s="225"/>
      <c r="BU228" s="136"/>
    </row>
    <row r="229" ht="34.5" customHeight="1" s="133" customFormat="1">
      <c r="A229" s="138" t="s">
        <v>219</v>
      </c>
      <c r="B229" s="57"/>
      <c r="C229" s="361"/>
      <c r="D229" s="361"/>
      <c r="E229" s="361"/>
      <c r="F229" s="361"/>
      <c r="G229" s="304" t="s">
        <v>180</v>
      </c>
      <c r="H229" s="306"/>
      <c r="I229" s="374"/>
      <c r="J229" s="194"/>
      <c r="K229" s="89"/>
      <c r="L229" s="199">
        <v>0</v>
      </c>
      <c r="M229" s="199">
        <v>1.6</v>
      </c>
      <c r="N229" s="199">
        <v>0</v>
      </c>
      <c r="O229" s="225"/>
      <c r="P229" s="225"/>
      <c r="Q229" s="225"/>
      <c r="R229" s="225"/>
      <c r="BU229" s="136"/>
    </row>
    <row r="230" ht="34.5" customHeight="1" s="133" customFormat="1">
      <c r="A230" s="138" t="s">
        <v>220</v>
      </c>
      <c r="B230" s="57"/>
      <c r="C230" s="357" t="s">
        <v>198</v>
      </c>
      <c r="D230" s="361"/>
      <c r="E230" s="361"/>
      <c r="F230" s="361"/>
      <c r="G230" s="304" t="s">
        <v>178</v>
      </c>
      <c r="H230" s="306"/>
      <c r="I230" s="374"/>
      <c r="J230" s="194"/>
      <c r="K230" s="88"/>
      <c r="L230" s="239">
        <v>0</v>
      </c>
      <c r="M230" s="239">
        <v>31</v>
      </c>
      <c r="N230" s="239">
        <v>4</v>
      </c>
      <c r="O230" s="225"/>
      <c r="P230" s="225"/>
      <c r="Q230" s="225"/>
      <c r="R230" s="225"/>
      <c r="BU230" s="136"/>
    </row>
    <row r="231" ht="34.5" customHeight="1" s="133" customFormat="1">
      <c r="A231" s="138" t="s">
        <v>220</v>
      </c>
      <c r="B231" s="57"/>
      <c r="C231" s="361"/>
      <c r="D231" s="361"/>
      <c r="E231" s="361"/>
      <c r="F231" s="361"/>
      <c r="G231" s="304" t="s">
        <v>180</v>
      </c>
      <c r="H231" s="306"/>
      <c r="I231" s="374"/>
      <c r="J231" s="194"/>
      <c r="K231" s="89"/>
      <c r="L231" s="199">
        <v>0</v>
      </c>
      <c r="M231" s="199">
        <v>3.2</v>
      </c>
      <c r="N231" s="199">
        <v>0</v>
      </c>
      <c r="O231" s="225"/>
      <c r="P231" s="225"/>
      <c r="Q231" s="225"/>
      <c r="R231" s="225"/>
      <c r="BU231" s="136"/>
    </row>
    <row r="232" ht="34.5" customHeight="1" s="133" customFormat="1">
      <c r="A232" s="138" t="s">
        <v>221</v>
      </c>
      <c r="B232" s="57"/>
      <c r="C232" s="357" t="s">
        <v>204</v>
      </c>
      <c r="D232" s="361"/>
      <c r="E232" s="361"/>
      <c r="F232" s="361"/>
      <c r="G232" s="304" t="s">
        <v>178</v>
      </c>
      <c r="H232" s="306"/>
      <c r="I232" s="374"/>
      <c r="J232" s="194"/>
      <c r="K232" s="88"/>
      <c r="L232" s="239">
        <v>0</v>
      </c>
      <c r="M232" s="239">
        <v>21</v>
      </c>
      <c r="N232" s="239">
        <v>0</v>
      </c>
      <c r="O232" s="225"/>
      <c r="P232" s="225"/>
      <c r="Q232" s="225"/>
      <c r="R232" s="225"/>
      <c r="BU232" s="136"/>
    </row>
    <row r="233" ht="34.5" customHeight="1" s="133" customFormat="1">
      <c r="A233" s="138" t="s">
        <v>221</v>
      </c>
      <c r="B233" s="57"/>
      <c r="C233" s="361"/>
      <c r="D233" s="361"/>
      <c r="E233" s="361"/>
      <c r="F233" s="361"/>
      <c r="G233" s="304" t="s">
        <v>180</v>
      </c>
      <c r="H233" s="306"/>
      <c r="I233" s="374"/>
      <c r="J233" s="194"/>
      <c r="K233" s="89"/>
      <c r="L233" s="199">
        <v>0</v>
      </c>
      <c r="M233" s="199">
        <v>0</v>
      </c>
      <c r="N233" s="199">
        <v>0</v>
      </c>
      <c r="O233" s="225"/>
      <c r="P233" s="225"/>
      <c r="Q233" s="225"/>
      <c r="R233" s="225"/>
      <c r="BU233" s="136"/>
    </row>
    <row r="234" ht="34.5" customHeight="1" s="133" customFormat="1">
      <c r="A234" s="138" t="s">
        <v>222</v>
      </c>
      <c r="B234" s="57"/>
      <c r="C234" s="357" t="s">
        <v>206</v>
      </c>
      <c r="D234" s="365"/>
      <c r="E234" s="365"/>
      <c r="F234" s="365"/>
      <c r="G234" s="304" t="s">
        <v>178</v>
      </c>
      <c r="H234" s="306"/>
      <c r="I234" s="374"/>
      <c r="J234" s="194"/>
      <c r="K234" s="90"/>
      <c r="L234" s="239">
        <v>0</v>
      </c>
      <c r="M234" s="239">
        <v>8</v>
      </c>
      <c r="N234" s="239">
        <v>0</v>
      </c>
      <c r="O234" s="225"/>
      <c r="P234" s="225"/>
      <c r="Q234" s="225"/>
      <c r="R234" s="225"/>
      <c r="BU234" s="136"/>
    </row>
    <row r="235" ht="34.5" customHeight="1" s="133" customFormat="1">
      <c r="A235" s="138" t="s">
        <v>222</v>
      </c>
      <c r="B235" s="57"/>
      <c r="C235" s="365"/>
      <c r="D235" s="365"/>
      <c r="E235" s="365"/>
      <c r="F235" s="365"/>
      <c r="G235" s="304" t="s">
        <v>180</v>
      </c>
      <c r="H235" s="306"/>
      <c r="I235" s="374"/>
      <c r="J235" s="194"/>
      <c r="K235" s="195"/>
      <c r="L235" s="199">
        <v>0</v>
      </c>
      <c r="M235" s="199">
        <v>1.6</v>
      </c>
      <c r="N235" s="199">
        <v>0</v>
      </c>
      <c r="O235" s="225"/>
      <c r="P235" s="225"/>
      <c r="Q235" s="225"/>
      <c r="R235" s="225"/>
      <c r="BU235" s="136"/>
    </row>
    <row r="236" ht="34.5" customHeight="1" s="133" customFormat="1">
      <c r="A236" s="138"/>
      <c r="B236" s="57"/>
      <c r="C236" s="351" t="s">
        <v>207</v>
      </c>
      <c r="D236" s="353"/>
      <c r="E236" s="353"/>
      <c r="F236" s="353"/>
      <c r="G236" s="351" t="s">
        <v>178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180</v>
      </c>
      <c r="H237" s="351"/>
      <c r="I237" s="375"/>
      <c r="J237" s="91"/>
      <c r="K237" s="92"/>
      <c r="L237" s="199">
        <v>0</v>
      </c>
      <c r="M237" s="199">
        <v>0</v>
      </c>
      <c r="N237" s="199">
        <v>0.8</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224</v>
      </c>
      <c r="B245" s="1"/>
      <c r="C245" s="304" t="s">
        <v>225</v>
      </c>
      <c r="D245" s="305"/>
      <c r="E245" s="305"/>
      <c r="F245" s="305"/>
      <c r="G245" s="305"/>
      <c r="H245" s="306"/>
      <c r="I245" s="354" t="s">
        <v>226</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177</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211</v>
      </c>
      <c r="H256" s="162" t="s">
        <v>229</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211</v>
      </c>
      <c r="D272" s="368"/>
      <c r="E272" s="304" t="s">
        <v>260</v>
      </c>
      <c r="F272" s="305"/>
      <c r="G272" s="305"/>
      <c r="H272" s="306"/>
      <c r="I272" s="78" t="s">
        <v>261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295</v>
      </c>
      <c r="C309" s="103"/>
      <c r="D309" s="103"/>
      <c r="E309" s="41"/>
      <c r="F309" s="41"/>
      <c r="G309" s="41"/>
      <c r="H309" s="42"/>
      <c r="I309" s="42"/>
      <c r="J309" s="44"/>
      <c r="K309" s="43"/>
      <c r="L309" s="104"/>
      <c r="M309" s="104"/>
      <c r="N309" s="225"/>
      <c r="BU309" s="136"/>
    </row>
    <row r="310" s="133" customFormat="1">
      <c r="B310" s="30" t="s">
        <v>296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297</v>
      </c>
      <c r="B314" s="57"/>
      <c r="C314" s="379" t="s">
        <v>298</v>
      </c>
      <c r="D314" s="318" t="s">
        <v>299</v>
      </c>
      <c r="E314" s="327"/>
      <c r="F314" s="327"/>
      <c r="G314" s="327"/>
      <c r="H314" s="319"/>
      <c r="I314" s="340" t="s">
        <v>300</v>
      </c>
      <c r="J314" s="83">
        <f ref="J314:J319" t="shared" si="50">IF(SUM(L314:BS314)=0,IF(COUNTIF(L314:BS314,"未確認")&gt;0,"未確認",IF(COUNTIF(L314:BS314,"~*")&gt;0,"*",SUM(L314:BS314))),SUM(L314:BS314))</f>
        <v>0</v>
      </c>
      <c r="K314" s="56" t="str">
        <f ref="K314:K319" t="shared" si="51">IF(OR(COUNTIF(L314:BS314,"未確認")&gt;0,COUNTIF(L314:BS314,"~*")&gt;0),"※","")</f>
      </c>
      <c r="L314" s="84">
        <v>373</v>
      </c>
      <c r="M314" s="289">
        <v>2086</v>
      </c>
      <c r="N314" s="193">
        <v>661</v>
      </c>
      <c r="O314" s="193">
        <v>1168</v>
      </c>
      <c r="P314" s="291">
        <v>995</v>
      </c>
      <c r="Q314" s="181">
        <v>1645</v>
      </c>
      <c r="R314" s="181">
        <v>1174</v>
      </c>
      <c r="S314" s="181">
        <v>1390</v>
      </c>
      <c r="T314" s="181">
        <v>2475</v>
      </c>
      <c r="U314" s="181">
        <v>1265</v>
      </c>
      <c r="V314" s="181">
        <v>1386</v>
      </c>
      <c r="W314" s="181">
        <v>1047</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301</v>
      </c>
      <c r="B315" s="57"/>
      <c r="C315" s="422"/>
      <c r="D315" s="385"/>
      <c r="E315" s="304" t="s">
        <v>302</v>
      </c>
      <c r="F315" s="305"/>
      <c r="G315" s="305"/>
      <c r="H315" s="306"/>
      <c r="I315" s="383"/>
      <c r="J315" s="83">
        <f t="shared" si="50"/>
        <v>0</v>
      </c>
      <c r="K315" s="56" t="str">
        <f t="shared" si="51"/>
      </c>
      <c r="L315" s="84">
        <v>224</v>
      </c>
      <c r="M315" s="181">
        <v>40</v>
      </c>
      <c r="N315" s="292">
        <v>301</v>
      </c>
      <c r="O315" s="292">
        <v>854</v>
      </c>
      <c r="P315" s="181">
        <v>604</v>
      </c>
      <c r="Q315" s="181">
        <v>1276</v>
      </c>
      <c r="R315" s="181">
        <v>778</v>
      </c>
      <c r="S315" s="181">
        <v>960</v>
      </c>
      <c r="T315" s="181">
        <v>1385</v>
      </c>
      <c r="U315" s="181">
        <v>830</v>
      </c>
      <c r="V315" s="181">
        <v>951</v>
      </c>
      <c r="W315" s="181">
        <v>714</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303</v>
      </c>
      <c r="B316" s="57"/>
      <c r="C316" s="422"/>
      <c r="D316" s="386"/>
      <c r="E316" s="304" t="s">
        <v>304</v>
      </c>
      <c r="F316" s="305"/>
      <c r="G316" s="305"/>
      <c r="H316" s="306"/>
      <c r="I316" s="383"/>
      <c r="J316" s="83">
        <f t="shared" si="50"/>
        <v>0</v>
      </c>
      <c r="K316" s="56" t="str">
        <f t="shared" si="51"/>
      </c>
      <c r="L316" s="84">
        <v>2</v>
      </c>
      <c r="M316" s="181">
        <v>51</v>
      </c>
      <c r="N316" s="181">
        <v>20</v>
      </c>
      <c r="O316" s="181">
        <v>204</v>
      </c>
      <c r="P316" s="181">
        <v>56</v>
      </c>
      <c r="Q316" s="181">
        <v>38</v>
      </c>
      <c r="R316" s="181">
        <v>19</v>
      </c>
      <c r="S316" s="181">
        <v>20</v>
      </c>
      <c r="T316" s="181">
        <v>137</v>
      </c>
      <c r="U316" s="181">
        <v>9</v>
      </c>
      <c r="V316" s="181">
        <v>44</v>
      </c>
      <c r="W316" s="181">
        <v>16</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305</v>
      </c>
      <c r="B317" s="57"/>
      <c r="C317" s="422"/>
      <c r="D317" s="387"/>
      <c r="E317" s="304" t="s">
        <v>306</v>
      </c>
      <c r="F317" s="305"/>
      <c r="G317" s="305"/>
      <c r="H317" s="306"/>
      <c r="I317" s="383"/>
      <c r="J317" s="83">
        <f t="shared" si="50"/>
        <v>0</v>
      </c>
      <c r="K317" s="56" t="str">
        <f t="shared" si="51"/>
      </c>
      <c r="L317" s="84">
        <v>147</v>
      </c>
      <c r="M317" s="181">
        <v>1995</v>
      </c>
      <c r="N317" s="181">
        <v>340</v>
      </c>
      <c r="O317" s="181">
        <v>110</v>
      </c>
      <c r="P317" s="181">
        <v>335</v>
      </c>
      <c r="Q317" s="181">
        <v>331</v>
      </c>
      <c r="R317" s="181">
        <v>377</v>
      </c>
      <c r="S317" s="181">
        <v>410</v>
      </c>
      <c r="T317" s="181">
        <v>953</v>
      </c>
      <c r="U317" s="181">
        <v>426</v>
      </c>
      <c r="V317" s="181">
        <v>391</v>
      </c>
      <c r="W317" s="181">
        <v>317</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307</v>
      </c>
      <c r="B318" s="1"/>
      <c r="C318" s="422"/>
      <c r="D318" s="304" t="s">
        <v>308</v>
      </c>
      <c r="E318" s="305"/>
      <c r="F318" s="305"/>
      <c r="G318" s="305"/>
      <c r="H318" s="306"/>
      <c r="I318" s="383"/>
      <c r="J318" s="83">
        <f t="shared" si="50"/>
        <v>0</v>
      </c>
      <c r="K318" s="56" t="str">
        <f t="shared" si="51"/>
      </c>
      <c r="L318" s="84">
        <v>1349</v>
      </c>
      <c r="M318" s="181">
        <v>2965</v>
      </c>
      <c r="N318" s="181">
        <v>9752</v>
      </c>
      <c r="O318" s="181">
        <v>6416</v>
      </c>
      <c r="P318" s="181">
        <v>16372</v>
      </c>
      <c r="Q318" s="181">
        <v>16469</v>
      </c>
      <c r="R318" s="181">
        <v>16181</v>
      </c>
      <c r="S318" s="181">
        <v>15948</v>
      </c>
      <c r="T318" s="181">
        <v>10308</v>
      </c>
      <c r="U318" s="181">
        <v>16506</v>
      </c>
      <c r="V318" s="181">
        <v>16155</v>
      </c>
      <c r="W318" s="181">
        <v>16707</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309</v>
      </c>
      <c r="B319" s="1"/>
      <c r="C319" s="422"/>
      <c r="D319" s="304" t="s">
        <v>310</v>
      </c>
      <c r="E319" s="305"/>
      <c r="F319" s="305"/>
      <c r="G319" s="305"/>
      <c r="H319" s="306"/>
      <c r="I319" s="384"/>
      <c r="J319" s="83">
        <f t="shared" si="50"/>
        <v>0</v>
      </c>
      <c r="K319" s="56" t="str">
        <f t="shared" si="51"/>
      </c>
      <c r="L319" s="84">
        <v>363</v>
      </c>
      <c r="M319" s="181">
        <v>2008</v>
      </c>
      <c r="N319" s="181">
        <v>637</v>
      </c>
      <c r="O319" s="181">
        <v>945</v>
      </c>
      <c r="P319" s="181">
        <v>969</v>
      </c>
      <c r="Q319" s="181">
        <v>1626</v>
      </c>
      <c r="R319" s="181">
        <v>1148</v>
      </c>
      <c r="S319" s="181">
        <v>1372</v>
      </c>
      <c r="T319" s="181">
        <v>2465</v>
      </c>
      <c r="U319" s="181">
        <v>1289</v>
      </c>
      <c r="V319" s="181">
        <v>1361</v>
      </c>
      <c r="W319" s="181">
        <v>1013</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312</v>
      </c>
      <c r="B327" s="1"/>
      <c r="C327" s="379" t="s">
        <v>298</v>
      </c>
      <c r="D327" s="304" t="s">
        <v>299</v>
      </c>
      <c r="E327" s="305"/>
      <c r="F327" s="305"/>
      <c r="G327" s="305"/>
      <c r="H327" s="306"/>
      <c r="I327" s="340" t="s">
        <v>313</v>
      </c>
      <c r="J327" s="83">
        <f ref="J327:J344" t="shared" si="54">IF(SUM(L327:BS327)=0,IF(COUNTIF(L327:BS327,"未確認")&gt;0,"未確認",IF(COUNTIF(L327:BS327,"~*")&gt;0,"*",SUM(L327:BS327))),SUM(L327:BS327))</f>
        <v>0</v>
      </c>
      <c r="K327" s="56" t="str">
        <f ref="K327:K344" t="shared" si="55">IF(OR(COUNTIF(L327:BS327,"未確認")&gt;0,COUNTIF(L327:BS327,"~*")&gt;0),"※","")</f>
      </c>
      <c r="L327" s="84">
        <v>373</v>
      </c>
      <c r="M327" s="181">
        <v>2086</v>
      </c>
      <c r="N327" s="181">
        <v>661</v>
      </c>
      <c r="O327" s="181">
        <v>1168</v>
      </c>
      <c r="P327" s="181">
        <v>995</v>
      </c>
      <c r="Q327" s="181">
        <v>1645</v>
      </c>
      <c r="R327" s="181">
        <v>1174</v>
      </c>
      <c r="S327" s="181">
        <v>1390</v>
      </c>
      <c r="T327" s="181">
        <v>2475</v>
      </c>
      <c r="U327" s="181">
        <v>1265</v>
      </c>
      <c r="V327" s="181">
        <v>1386</v>
      </c>
      <c r="W327" s="181">
        <v>1047</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314</v>
      </c>
      <c r="B328" s="1"/>
      <c r="C328" s="379"/>
      <c r="D328" s="378" t="s">
        <v>315</v>
      </c>
      <c r="E328" s="322" t="s">
        <v>316</v>
      </c>
      <c r="F328" s="344"/>
      <c r="G328" s="344"/>
      <c r="H328" s="323"/>
      <c r="I328" s="376"/>
      <c r="J328" s="83">
        <f t="shared" si="54"/>
        <v>0</v>
      </c>
      <c r="K328" s="56" t="str">
        <f t="shared" si="55"/>
      </c>
      <c r="L328" s="84">
        <v>222</v>
      </c>
      <c r="M328" s="181">
        <v>37</v>
      </c>
      <c r="N328" s="181">
        <v>231</v>
      </c>
      <c r="O328" s="181">
        <v>119</v>
      </c>
      <c r="P328" s="181">
        <v>316</v>
      </c>
      <c r="Q328" s="181">
        <v>378</v>
      </c>
      <c r="R328" s="181">
        <v>239</v>
      </c>
      <c r="S328" s="181">
        <v>515</v>
      </c>
      <c r="T328" s="181">
        <v>194</v>
      </c>
      <c r="U328" s="181">
        <v>553</v>
      </c>
      <c r="V328" s="181">
        <v>316</v>
      </c>
      <c r="W328" s="181">
        <v>264</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317</v>
      </c>
      <c r="B329" s="1"/>
      <c r="C329" s="379"/>
      <c r="D329" s="379"/>
      <c r="E329" s="304" t="s">
        <v>318</v>
      </c>
      <c r="F329" s="305"/>
      <c r="G329" s="305"/>
      <c r="H329" s="306"/>
      <c r="I329" s="376"/>
      <c r="J329" s="83">
        <f t="shared" si="54"/>
        <v>0</v>
      </c>
      <c r="K329" s="56" t="str">
        <f t="shared" si="55"/>
      </c>
      <c r="L329" s="84">
        <v>143</v>
      </c>
      <c r="M329" s="181">
        <v>1787</v>
      </c>
      <c r="N329" s="181">
        <v>347</v>
      </c>
      <c r="O329" s="181">
        <v>672</v>
      </c>
      <c r="P329" s="181">
        <v>595</v>
      </c>
      <c r="Q329" s="181">
        <v>1230</v>
      </c>
      <c r="R329" s="181">
        <v>871</v>
      </c>
      <c r="S329" s="181">
        <v>822</v>
      </c>
      <c r="T329" s="181">
        <v>2265</v>
      </c>
      <c r="U329" s="181">
        <v>648</v>
      </c>
      <c r="V329" s="181">
        <v>1017</v>
      </c>
      <c r="W329" s="181">
        <v>724</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319</v>
      </c>
      <c r="B330" s="1"/>
      <c r="C330" s="379"/>
      <c r="D330" s="379"/>
      <c r="E330" s="304" t="s">
        <v>320</v>
      </c>
      <c r="F330" s="305"/>
      <c r="G330" s="305"/>
      <c r="H330" s="306"/>
      <c r="I330" s="376"/>
      <c r="J330" s="83">
        <f t="shared" si="54"/>
        <v>0</v>
      </c>
      <c r="K330" s="56" t="str">
        <f t="shared" si="55"/>
      </c>
      <c r="L330" s="84">
        <v>4</v>
      </c>
      <c r="M330" s="181">
        <v>22</v>
      </c>
      <c r="N330" s="181">
        <v>3</v>
      </c>
      <c r="O330" s="181">
        <v>3</v>
      </c>
      <c r="P330" s="181">
        <v>22</v>
      </c>
      <c r="Q330" s="181">
        <v>7</v>
      </c>
      <c r="R330" s="181">
        <v>7</v>
      </c>
      <c r="S330" s="181">
        <v>14</v>
      </c>
      <c r="T330" s="181">
        <v>6</v>
      </c>
      <c r="U330" s="181">
        <v>15</v>
      </c>
      <c r="V330" s="181">
        <v>10</v>
      </c>
      <c r="W330" s="181">
        <v>11</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321</v>
      </c>
      <c r="B331" s="1"/>
      <c r="C331" s="379"/>
      <c r="D331" s="379"/>
      <c r="E331" s="315" t="s">
        <v>322</v>
      </c>
      <c r="F331" s="316"/>
      <c r="G331" s="316"/>
      <c r="H331" s="317"/>
      <c r="I331" s="376"/>
      <c r="J331" s="83">
        <f t="shared" si="54"/>
        <v>0</v>
      </c>
      <c r="K331" s="56" t="str">
        <f t="shared" si="55"/>
      </c>
      <c r="L331" s="84">
        <v>4</v>
      </c>
      <c r="M331" s="181">
        <v>240</v>
      </c>
      <c r="N331" s="181">
        <v>80</v>
      </c>
      <c r="O331" s="181">
        <v>3</v>
      </c>
      <c r="P331" s="181">
        <v>61</v>
      </c>
      <c r="Q331" s="181">
        <v>30</v>
      </c>
      <c r="R331" s="181">
        <v>57</v>
      </c>
      <c r="S331" s="181">
        <v>39</v>
      </c>
      <c r="T331" s="181">
        <v>10</v>
      </c>
      <c r="U331" s="181">
        <v>49</v>
      </c>
      <c r="V331" s="181">
        <v>43</v>
      </c>
      <c r="W331" s="181">
        <v>48</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323</v>
      </c>
      <c r="B332" s="1"/>
      <c r="C332" s="379"/>
      <c r="D332" s="379"/>
      <c r="E332" s="315" t="s">
        <v>324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325</v>
      </c>
      <c r="B333" s="1"/>
      <c r="C333" s="379"/>
      <c r="D333" s="379"/>
      <c r="E333" s="304" t="s">
        <v>326</v>
      </c>
      <c r="F333" s="305"/>
      <c r="G333" s="305"/>
      <c r="H333" s="306"/>
      <c r="I333" s="376"/>
      <c r="J333" s="83">
        <f t="shared" si="54"/>
        <v>0</v>
      </c>
      <c r="K333" s="56" t="str">
        <f t="shared" si="55"/>
      </c>
      <c r="L333" s="84">
        <v>0</v>
      </c>
      <c r="M333" s="181">
        <v>0</v>
      </c>
      <c r="N333" s="181">
        <v>0</v>
      </c>
      <c r="O333" s="181">
        <v>371</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327</v>
      </c>
      <c r="B334" s="1"/>
      <c r="C334" s="379"/>
      <c r="D334" s="380"/>
      <c r="E334" s="318" t="s">
        <v>211</v>
      </c>
      <c r="F334" s="327"/>
      <c r="G334" s="327"/>
      <c r="H334" s="319"/>
      <c r="I334" s="376"/>
      <c r="J334" s="83">
        <f t="shared" si="54"/>
        <v>0</v>
      </c>
      <c r="K334" s="56" t="str">
        <f t="shared" si="55"/>
      </c>
      <c r="L334" s="84">
        <v>0</v>
      </c>
      <c r="M334" s="181">
        <v>0</v>
      </c>
      <c r="N334" s="181">
        <v>0</v>
      </c>
      <c r="O334" s="181">
        <v>0</v>
      </c>
      <c r="P334" s="181">
        <v>1</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328</v>
      </c>
      <c r="B335" s="1"/>
      <c r="C335" s="379"/>
      <c r="D335" s="304" t="s">
        <v>310</v>
      </c>
      <c r="E335" s="305"/>
      <c r="F335" s="305"/>
      <c r="G335" s="305"/>
      <c r="H335" s="306"/>
      <c r="I335" s="376"/>
      <c r="J335" s="83">
        <f t="shared" si="54"/>
        <v>0</v>
      </c>
      <c r="K335" s="56" t="str">
        <f t="shared" si="55"/>
      </c>
      <c r="L335" s="84">
        <v>363</v>
      </c>
      <c r="M335" s="181">
        <v>2008</v>
      </c>
      <c r="N335" s="181">
        <v>637</v>
      </c>
      <c r="O335" s="181">
        <v>945</v>
      </c>
      <c r="P335" s="181">
        <v>969</v>
      </c>
      <c r="Q335" s="181">
        <v>1626</v>
      </c>
      <c r="R335" s="181">
        <v>1148</v>
      </c>
      <c r="S335" s="181">
        <v>1372</v>
      </c>
      <c r="T335" s="181">
        <v>2465</v>
      </c>
      <c r="U335" s="181">
        <v>1289</v>
      </c>
      <c r="V335" s="181">
        <v>1361</v>
      </c>
      <c r="W335" s="181">
        <v>1013</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329</v>
      </c>
      <c r="B336" s="1"/>
      <c r="C336" s="379"/>
      <c r="D336" s="378" t="s">
        <v>330</v>
      </c>
      <c r="E336" s="322" t="s">
        <v>331</v>
      </c>
      <c r="F336" s="344"/>
      <c r="G336" s="344"/>
      <c r="H336" s="323"/>
      <c r="I336" s="376"/>
      <c r="J336" s="83">
        <f t="shared" si="54"/>
        <v>0</v>
      </c>
      <c r="K336" s="56" t="str">
        <f t="shared" si="55"/>
      </c>
      <c r="L336" s="84">
        <v>334</v>
      </c>
      <c r="M336" s="181">
        <v>1847</v>
      </c>
      <c r="N336" s="181">
        <v>77</v>
      </c>
      <c r="O336" s="181">
        <v>51</v>
      </c>
      <c r="P336" s="181">
        <v>87</v>
      </c>
      <c r="Q336" s="181">
        <v>155</v>
      </c>
      <c r="R336" s="181">
        <v>89</v>
      </c>
      <c r="S336" s="181">
        <v>162</v>
      </c>
      <c r="T336" s="181">
        <v>131</v>
      </c>
      <c r="U336" s="181">
        <v>197</v>
      </c>
      <c r="V336" s="181">
        <v>63</v>
      </c>
      <c r="W336" s="181">
        <v>138</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332</v>
      </c>
      <c r="B337" s="1"/>
      <c r="C337" s="379"/>
      <c r="D337" s="379"/>
      <c r="E337" s="304" t="s">
        <v>333</v>
      </c>
      <c r="F337" s="305"/>
      <c r="G337" s="305"/>
      <c r="H337" s="306"/>
      <c r="I337" s="376"/>
      <c r="J337" s="83">
        <f t="shared" si="54"/>
        <v>0</v>
      </c>
      <c r="K337" s="56" t="str">
        <f t="shared" si="55"/>
      </c>
      <c r="L337" s="84">
        <v>0</v>
      </c>
      <c r="M337" s="181">
        <v>71</v>
      </c>
      <c r="N337" s="181">
        <v>352</v>
      </c>
      <c r="O337" s="181">
        <v>874</v>
      </c>
      <c r="P337" s="181">
        <v>601</v>
      </c>
      <c r="Q337" s="181">
        <v>1294</v>
      </c>
      <c r="R337" s="181">
        <v>812</v>
      </c>
      <c r="S337" s="181">
        <v>948</v>
      </c>
      <c r="T337" s="181">
        <v>2275</v>
      </c>
      <c r="U337" s="181">
        <v>706</v>
      </c>
      <c r="V337" s="181">
        <v>1074</v>
      </c>
      <c r="W337" s="181">
        <v>561</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334</v>
      </c>
      <c r="B338" s="1"/>
      <c r="C338" s="379"/>
      <c r="D338" s="379"/>
      <c r="E338" s="304" t="s">
        <v>335</v>
      </c>
      <c r="F338" s="305"/>
      <c r="G338" s="305"/>
      <c r="H338" s="306"/>
      <c r="I338" s="376"/>
      <c r="J338" s="83">
        <f t="shared" si="54"/>
        <v>0</v>
      </c>
      <c r="K338" s="56" t="str">
        <f t="shared" si="55"/>
      </c>
      <c r="L338" s="84">
        <v>3</v>
      </c>
      <c r="M338" s="181">
        <v>10</v>
      </c>
      <c r="N338" s="181">
        <v>73</v>
      </c>
      <c r="O338" s="181">
        <v>17</v>
      </c>
      <c r="P338" s="181">
        <v>123</v>
      </c>
      <c r="Q338" s="181">
        <v>61</v>
      </c>
      <c r="R338" s="181">
        <v>89</v>
      </c>
      <c r="S338" s="181">
        <v>107</v>
      </c>
      <c r="T338" s="181">
        <v>43</v>
      </c>
      <c r="U338" s="181">
        <v>292</v>
      </c>
      <c r="V338" s="181">
        <v>85</v>
      </c>
      <c r="W338" s="181">
        <v>245</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336</v>
      </c>
      <c r="B339" s="1"/>
      <c r="C339" s="379"/>
      <c r="D339" s="379"/>
      <c r="E339" s="304" t="s">
        <v>337</v>
      </c>
      <c r="F339" s="305"/>
      <c r="G339" s="305"/>
      <c r="H339" s="306"/>
      <c r="I339" s="376"/>
      <c r="J339" s="83">
        <f t="shared" si="54"/>
        <v>0</v>
      </c>
      <c r="K339" s="56" t="str">
        <f t="shared" si="55"/>
      </c>
      <c r="L339" s="84">
        <v>0</v>
      </c>
      <c r="M339" s="181">
        <v>0</v>
      </c>
      <c r="N339" s="181">
        <v>13</v>
      </c>
      <c r="O339" s="181">
        <v>0</v>
      </c>
      <c r="P339" s="181">
        <v>8</v>
      </c>
      <c r="Q339" s="181">
        <v>6</v>
      </c>
      <c r="R339" s="181">
        <v>7</v>
      </c>
      <c r="S339" s="181">
        <v>5</v>
      </c>
      <c r="T339" s="181">
        <v>2</v>
      </c>
      <c r="U339" s="181">
        <v>3</v>
      </c>
      <c r="V339" s="181">
        <v>8</v>
      </c>
      <c r="W339" s="181">
        <v>10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338</v>
      </c>
      <c r="B340" s="1"/>
      <c r="C340" s="379"/>
      <c r="D340" s="379"/>
      <c r="E340" s="304" t="s">
        <v>339</v>
      </c>
      <c r="F340" s="305"/>
      <c r="G340" s="305"/>
      <c r="H340" s="306"/>
      <c r="I340" s="376"/>
      <c r="J340" s="83">
        <f t="shared" si="54"/>
        <v>0</v>
      </c>
      <c r="K340" s="56" t="str">
        <f t="shared" si="55"/>
      </c>
      <c r="L340" s="84">
        <v>0</v>
      </c>
      <c r="M340" s="181">
        <v>0</v>
      </c>
      <c r="N340" s="181">
        <v>24</v>
      </c>
      <c r="O340" s="181">
        <v>0</v>
      </c>
      <c r="P340" s="181">
        <v>22</v>
      </c>
      <c r="Q340" s="181">
        <v>22</v>
      </c>
      <c r="R340" s="181">
        <v>19</v>
      </c>
      <c r="S340" s="181">
        <v>19</v>
      </c>
      <c r="T340" s="181">
        <v>4</v>
      </c>
      <c r="U340" s="181">
        <v>8</v>
      </c>
      <c r="V340" s="181">
        <v>10</v>
      </c>
      <c r="W340" s="181">
        <v>10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340</v>
      </c>
      <c r="B341" s="1"/>
      <c r="C341" s="379"/>
      <c r="D341" s="379"/>
      <c r="E341" s="315" t="s">
        <v>341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342</v>
      </c>
      <c r="B342" s="1"/>
      <c r="C342" s="379"/>
      <c r="D342" s="379"/>
      <c r="E342" s="304" t="s">
        <v>343</v>
      </c>
      <c r="F342" s="305"/>
      <c r="G342" s="305"/>
      <c r="H342" s="306"/>
      <c r="I342" s="376"/>
      <c r="J342" s="83">
        <f t="shared" si="54"/>
        <v>0</v>
      </c>
      <c r="K342" s="56" t="str">
        <f t="shared" si="55"/>
      </c>
      <c r="L342" s="84">
        <v>0</v>
      </c>
      <c r="M342" s="181">
        <v>1</v>
      </c>
      <c r="N342" s="181">
        <v>41</v>
      </c>
      <c r="O342" s="181">
        <v>3</v>
      </c>
      <c r="P342" s="181">
        <v>61</v>
      </c>
      <c r="Q342" s="181">
        <v>35</v>
      </c>
      <c r="R342" s="181">
        <v>52</v>
      </c>
      <c r="S342" s="181">
        <v>38</v>
      </c>
      <c r="T342" s="181">
        <v>8</v>
      </c>
      <c r="U342" s="181">
        <v>38</v>
      </c>
      <c r="V342" s="181">
        <v>35</v>
      </c>
      <c r="W342" s="181">
        <v>34</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344</v>
      </c>
      <c r="B343" s="1"/>
      <c r="C343" s="379"/>
      <c r="D343" s="379"/>
      <c r="E343" s="304" t="s">
        <v>345</v>
      </c>
      <c r="F343" s="305"/>
      <c r="G343" s="305"/>
      <c r="H343" s="306"/>
      <c r="I343" s="376"/>
      <c r="J343" s="83">
        <f t="shared" si="54"/>
        <v>0</v>
      </c>
      <c r="K343" s="56" t="str">
        <f t="shared" si="55"/>
      </c>
      <c r="L343" s="84">
        <v>26</v>
      </c>
      <c r="M343" s="181">
        <v>79</v>
      </c>
      <c r="N343" s="181">
        <v>57</v>
      </c>
      <c r="O343" s="181">
        <v>0</v>
      </c>
      <c r="P343" s="181">
        <v>67</v>
      </c>
      <c r="Q343" s="181">
        <v>53</v>
      </c>
      <c r="R343" s="181">
        <v>80</v>
      </c>
      <c r="S343" s="181">
        <v>93</v>
      </c>
      <c r="T343" s="181">
        <v>1</v>
      </c>
      <c r="U343" s="181">
        <v>44</v>
      </c>
      <c r="V343" s="181">
        <v>86</v>
      </c>
      <c r="W343" s="181">
        <v>15</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346</v>
      </c>
      <c r="B344" s="1"/>
      <c r="C344" s="379"/>
      <c r="D344" s="379"/>
      <c r="E344" s="304" t="s">
        <v>211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1</v>
      </c>
      <c r="U344" s="181">
        <v>1</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348</v>
      </c>
      <c r="B352" s="1"/>
      <c r="C352" s="318" t="s">
        <v>349</v>
      </c>
      <c r="D352" s="327"/>
      <c r="E352" s="327"/>
      <c r="F352" s="327"/>
      <c r="G352" s="327"/>
      <c r="H352" s="319"/>
      <c r="I352" s="340" t="s">
        <v>350</v>
      </c>
      <c r="J352" s="112">
        <f>IF(SUM(L352:BS352)=0,IF(COUNTIF(L352:BS352,"未確認")&gt;0,"未確認",IF(COUNTIF(L352:BS352,"~*")&gt;0,"*",SUM(L352:BS352))),SUM(L352:BS352))</f>
        <v>0</v>
      </c>
      <c r="K352" s="113" t="str">
        <f>IF(OR(COUNTIF(L352:BS352,"未確認")&gt;0,COUNTIF(L352:BS352,"~*")&gt;0),"※","")</f>
      </c>
      <c r="L352" s="84">
        <v>29</v>
      </c>
      <c r="M352" s="181">
        <v>161</v>
      </c>
      <c r="N352" s="229">
        <v>560</v>
      </c>
      <c r="O352" s="229">
        <v>894</v>
      </c>
      <c r="P352" s="229">
        <v>882</v>
      </c>
      <c r="Q352" s="229">
        <v>1471</v>
      </c>
      <c r="R352" s="229">
        <v>1059</v>
      </c>
      <c r="S352" s="229">
        <v>1210</v>
      </c>
      <c r="T352" s="229">
        <v>2334</v>
      </c>
      <c r="U352" s="229">
        <v>1092</v>
      </c>
      <c r="V352" s="229">
        <v>1298</v>
      </c>
      <c r="W352" s="229">
        <v>875</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351</v>
      </c>
      <c r="B353" s="1"/>
      <c r="C353" s="108"/>
      <c r="D353" s="109"/>
      <c r="E353" s="427" t="s">
        <v>352</v>
      </c>
      <c r="F353" s="428"/>
      <c r="G353" s="428"/>
      <c r="H353" s="429"/>
      <c r="I353" s="376"/>
      <c r="J353" s="112">
        <f>IF(SUM(L353:BS353)=0,IF(COUNTIF(L353:BS353,"未確認")&gt;0,"未確認",IF(COUNTIF(L353:BS353,"~*")&gt;0,"*",SUM(L353:BS353))),SUM(L353:BS353))</f>
        <v>0</v>
      </c>
      <c r="K353" s="113" t="str">
        <f>IF(OR(COUNTIF(L353:BS353,"未確認")&gt;0,COUNTIF(L353:BS353,"~*")&gt;0),"※","")</f>
      </c>
      <c r="L353" s="84">
        <v>26</v>
      </c>
      <c r="M353" s="181">
        <v>160</v>
      </c>
      <c r="N353" s="229">
        <v>546</v>
      </c>
      <c r="O353" s="229">
        <v>894</v>
      </c>
      <c r="P353" s="229">
        <v>865</v>
      </c>
      <c r="Q353" s="229">
        <v>1447</v>
      </c>
      <c r="R353" s="229">
        <v>1039</v>
      </c>
      <c r="S353" s="229">
        <v>1201</v>
      </c>
      <c r="T353" s="229">
        <v>2330</v>
      </c>
      <c r="U353" s="229">
        <v>1089</v>
      </c>
      <c r="V353" s="229">
        <v>1287</v>
      </c>
      <c r="W353" s="229">
        <v>871</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353</v>
      </c>
      <c r="B354" s="1"/>
      <c r="C354" s="108"/>
      <c r="D354" s="109"/>
      <c r="E354" s="427" t="s">
        <v>354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355</v>
      </c>
      <c r="B355" s="1"/>
      <c r="C355" s="108"/>
      <c r="D355" s="109"/>
      <c r="E355" s="427" t="s">
        <v>356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14</v>
      </c>
      <c r="O355" s="229">
        <v>0</v>
      </c>
      <c r="P355" s="229">
        <v>17</v>
      </c>
      <c r="Q355" s="229">
        <v>24</v>
      </c>
      <c r="R355" s="229">
        <v>20</v>
      </c>
      <c r="S355" s="229">
        <v>9</v>
      </c>
      <c r="T355" s="229">
        <v>4</v>
      </c>
      <c r="U355" s="229">
        <v>3</v>
      </c>
      <c r="V355" s="229">
        <v>11</v>
      </c>
      <c r="W355" s="229">
        <v>4</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357</v>
      </c>
      <c r="B356" s="1"/>
      <c r="C356" s="110"/>
      <c r="D356" s="111"/>
      <c r="E356" s="430" t="s">
        <v>358</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359</v>
      </c>
      <c r="C360" s="13"/>
      <c r="D360" s="13"/>
      <c r="E360" s="13"/>
      <c r="F360" s="13"/>
      <c r="G360" s="13"/>
      <c r="H360" s="8"/>
      <c r="I360" s="8"/>
      <c r="J360" s="6"/>
      <c r="K360" s="5"/>
      <c r="L360" s="5"/>
      <c r="M360" s="5"/>
      <c r="N360" s="225"/>
      <c r="BU360" s="136"/>
    </row>
    <row r="361" s="133" customFormat="1">
      <c r="B361" s="1" t="s">
        <v>360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361</v>
      </c>
      <c r="B365" s="1"/>
      <c r="C365" s="424" t="s">
        <v>362</v>
      </c>
      <c r="D365" s="425"/>
      <c r="E365" s="425"/>
      <c r="F365" s="425"/>
      <c r="G365" s="425"/>
      <c r="H365" s="426"/>
      <c r="I365" s="340" t="s">
        <v>363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364</v>
      </c>
      <c r="B366" s="1"/>
      <c r="C366" s="108"/>
      <c r="D366" s="116"/>
      <c r="E366" s="304" t="s">
        <v>365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366</v>
      </c>
      <c r="B367" s="1"/>
      <c r="C367" s="110"/>
      <c r="D367" s="117"/>
      <c r="E367" s="304" t="s">
        <v>367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368</v>
      </c>
      <c r="B368" s="1"/>
      <c r="C368" s="399" t="s">
        <v>369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370</v>
      </c>
      <c r="B369" s="1"/>
      <c r="C369" s="108"/>
      <c r="D369" s="116"/>
      <c r="E369" s="304" t="s">
        <v>371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372</v>
      </c>
      <c r="B370" s="1"/>
      <c r="C370" s="110"/>
      <c r="D370" s="117"/>
      <c r="E370" s="304" t="s">
        <v>373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374</v>
      </c>
      <c r="C385" s="119"/>
      <c r="D385" s="41"/>
      <c r="E385" s="41"/>
      <c r="F385" s="41"/>
      <c r="G385" s="41"/>
      <c r="H385" s="42"/>
      <c r="I385" s="42"/>
      <c r="J385" s="44"/>
      <c r="K385" s="43"/>
      <c r="L385" s="104"/>
      <c r="M385" s="104"/>
      <c r="N385" s="232"/>
      <c r="BU385" s="136"/>
    </row>
    <row r="386"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t="s">
        <v>46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139</v>
      </c>
      <c r="M390" s="185">
        <v>1758</v>
      </c>
      <c r="N390" s="185">
        <v>943</v>
      </c>
      <c r="O390" s="234">
        <v>390</v>
      </c>
      <c r="P390" s="234">
        <v>1385</v>
      </c>
      <c r="Q390" s="234">
        <v>1781</v>
      </c>
      <c r="R390" s="234">
        <v>1946</v>
      </c>
      <c r="S390" s="234">
        <v>1741</v>
      </c>
      <c r="T390" s="234">
        <v>2172</v>
      </c>
      <c r="U390" s="234">
        <v>1654</v>
      </c>
      <c r="V390" s="234">
        <v>1555</v>
      </c>
      <c r="W390" s="234">
        <v>1438</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131</v>
      </c>
      <c r="D414" s="316"/>
      <c r="E414" s="316"/>
      <c r="F414" s="316"/>
      <c r="G414" s="316"/>
      <c r="H414" s="317"/>
      <c r="I414" s="355"/>
      <c r="J414" s="148" t="str">
        <f t="shared" si="63"/>
        <v>未確認</v>
      </c>
      <c r="K414" s="238" t="str">
        <f t="shared" si="64"/>
        <v>※</v>
      </c>
      <c r="L414" s="241">
        <v>0</v>
      </c>
      <c r="M414" s="185">
        <v>1339</v>
      </c>
      <c r="N414" s="185">
        <v>0</v>
      </c>
      <c r="O414" s="234">
        <v>0</v>
      </c>
      <c r="P414" s="234">
        <v>0</v>
      </c>
      <c r="Q414" s="234">
        <v>3</v>
      </c>
      <c r="R414" s="234">
        <v>0</v>
      </c>
      <c r="S414" s="234">
        <v>1</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58</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298</v>
      </c>
      <c r="M423" s="185">
        <v>1</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847</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204</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274</v>
      </c>
      <c r="M479" s="185">
        <v>299</v>
      </c>
      <c r="N479" s="234">
        <v>94</v>
      </c>
      <c r="O479" s="234">
        <v>424</v>
      </c>
      <c r="P479" s="234">
        <v>62</v>
      </c>
      <c r="Q479" s="234">
        <v>665</v>
      </c>
      <c r="R479" s="234">
        <v>868</v>
      </c>
      <c r="S479" s="234">
        <v>349</v>
      </c>
      <c r="T479" s="234">
        <v>616</v>
      </c>
      <c r="U479" s="234">
        <v>515</v>
      </c>
      <c r="V479" s="234">
        <v>301</v>
      </c>
      <c r="W479" s="234">
        <v>705</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14</v>
      </c>
      <c r="M480" s="185">
        <v>40</v>
      </c>
      <c r="N480" s="234">
        <v>1</v>
      </c>
      <c r="O480" s="234">
        <v>13</v>
      </c>
      <c r="P480" s="234">
        <v>9</v>
      </c>
      <c r="Q480" s="234">
        <v>5</v>
      </c>
      <c r="R480" s="234">
        <v>42</v>
      </c>
      <c r="S480" s="234">
        <v>7</v>
      </c>
      <c r="T480" s="234">
        <v>19</v>
      </c>
      <c r="U480" s="234">
        <v>21</v>
      </c>
      <c r="V480" s="234">
        <v>28</v>
      </c>
      <c r="W480" s="234">
        <v>78</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12</v>
      </c>
      <c r="M481" s="185">
        <v>36</v>
      </c>
      <c r="N481" s="234">
        <v>6</v>
      </c>
      <c r="O481" s="234">
        <v>9</v>
      </c>
      <c r="P481" s="234">
        <v>1</v>
      </c>
      <c r="Q481" s="234">
        <v>1</v>
      </c>
      <c r="R481" s="234">
        <v>11</v>
      </c>
      <c r="S481" s="234">
        <v>1</v>
      </c>
      <c r="T481" s="234">
        <v>53</v>
      </c>
      <c r="U481" s="234">
        <v>4</v>
      </c>
      <c r="V481" s="234">
        <v>44</v>
      </c>
      <c r="W481" s="234">
        <v>743</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92</v>
      </c>
      <c r="M482" s="185">
        <v>53</v>
      </c>
      <c r="N482" s="234">
        <v>0</v>
      </c>
      <c r="O482" s="234">
        <v>0</v>
      </c>
      <c r="P482" s="234">
        <v>0</v>
      </c>
      <c r="Q482" s="234">
        <v>0</v>
      </c>
      <c r="R482" s="234">
        <v>0</v>
      </c>
      <c r="S482" s="234">
        <v>0</v>
      </c>
      <c r="T482" s="234">
        <v>0</v>
      </c>
      <c r="U482" s="234">
        <v>88</v>
      </c>
      <c r="V482" s="234">
        <v>1</v>
      </c>
      <c r="W482" s="234">
        <v>1</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0</v>
      </c>
      <c r="M483" s="185">
        <v>0</v>
      </c>
      <c r="N483" s="234">
        <v>1</v>
      </c>
      <c r="O483" s="234">
        <v>6</v>
      </c>
      <c r="P483" s="234">
        <v>0</v>
      </c>
      <c r="Q483" s="234">
        <v>0</v>
      </c>
      <c r="R483" s="234">
        <v>0</v>
      </c>
      <c r="S483" s="234">
        <v>1</v>
      </c>
      <c r="T483" s="234">
        <v>190</v>
      </c>
      <c r="U483" s="234">
        <v>2</v>
      </c>
      <c r="V483" s="234">
        <v>15</v>
      </c>
      <c r="W483" s="234">
        <v>1</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9</v>
      </c>
      <c r="M484" s="185">
        <v>9</v>
      </c>
      <c r="N484" s="234">
        <v>3</v>
      </c>
      <c r="O484" s="234">
        <v>6</v>
      </c>
      <c r="P484" s="234">
        <v>6</v>
      </c>
      <c r="Q484" s="234">
        <v>3</v>
      </c>
      <c r="R484" s="234">
        <v>0</v>
      </c>
      <c r="S484" s="234">
        <v>0</v>
      </c>
      <c r="T484" s="234">
        <v>109</v>
      </c>
      <c r="U484" s="234">
        <v>102</v>
      </c>
      <c r="V484" s="234">
        <v>6</v>
      </c>
      <c r="W484" s="234">
        <v>0</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0</v>
      </c>
      <c r="N485" s="234">
        <v>0</v>
      </c>
      <c r="O485" s="234">
        <v>0</v>
      </c>
      <c r="P485" s="234">
        <v>1</v>
      </c>
      <c r="Q485" s="234">
        <v>0</v>
      </c>
      <c r="R485" s="234">
        <v>1</v>
      </c>
      <c r="S485" s="234">
        <v>0</v>
      </c>
      <c r="T485" s="234">
        <v>2</v>
      </c>
      <c r="U485" s="234">
        <v>17</v>
      </c>
      <c r="V485" s="234">
        <v>0</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46</v>
      </c>
      <c r="M486" s="185">
        <v>9</v>
      </c>
      <c r="N486" s="234">
        <v>2</v>
      </c>
      <c r="O486" s="234">
        <v>0</v>
      </c>
      <c r="P486" s="234">
        <v>2</v>
      </c>
      <c r="Q486" s="234">
        <v>26</v>
      </c>
      <c r="R486" s="234">
        <v>35</v>
      </c>
      <c r="S486" s="234">
        <v>1</v>
      </c>
      <c r="T486" s="234">
        <v>6</v>
      </c>
      <c r="U486" s="234">
        <v>2</v>
      </c>
      <c r="V486" s="234">
        <v>176</v>
      </c>
      <c r="W486" s="234">
        <v>0</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135</v>
      </c>
      <c r="M487" s="185">
        <v>82</v>
      </c>
      <c r="N487" s="234">
        <v>4</v>
      </c>
      <c r="O487" s="234">
        <v>4</v>
      </c>
      <c r="P487" s="234">
        <v>9</v>
      </c>
      <c r="Q487" s="234">
        <v>34</v>
      </c>
      <c r="R487" s="234">
        <v>33</v>
      </c>
      <c r="S487" s="234">
        <v>309</v>
      </c>
      <c r="T487" s="234">
        <v>5</v>
      </c>
      <c r="U487" s="234">
        <v>6</v>
      </c>
      <c r="V487" s="234">
        <v>12</v>
      </c>
      <c r="W487" s="234">
        <v>5</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48</v>
      </c>
      <c r="M488" s="185">
        <v>76</v>
      </c>
      <c r="N488" s="234">
        <v>67</v>
      </c>
      <c r="O488" s="234">
        <v>42</v>
      </c>
      <c r="P488" s="234">
        <v>29</v>
      </c>
      <c r="Q488" s="234">
        <v>623</v>
      </c>
      <c r="R488" s="234">
        <v>634</v>
      </c>
      <c r="S488" s="234">
        <v>36</v>
      </c>
      <c r="T488" s="234">
        <v>149</v>
      </c>
      <c r="U488" s="234">
        <v>73</v>
      </c>
      <c r="V488" s="234">
        <v>33</v>
      </c>
      <c r="W488" s="234">
        <v>29</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3</v>
      </c>
      <c r="M489" s="185">
        <v>5</v>
      </c>
      <c r="N489" s="234">
        <v>0</v>
      </c>
      <c r="O489" s="234">
        <v>4</v>
      </c>
      <c r="P489" s="234">
        <v>1</v>
      </c>
      <c r="Q489" s="234">
        <v>3</v>
      </c>
      <c r="R489" s="234">
        <v>155</v>
      </c>
      <c r="S489" s="234">
        <v>3</v>
      </c>
      <c r="T489" s="234">
        <v>48</v>
      </c>
      <c r="U489" s="234">
        <v>12</v>
      </c>
      <c r="V489" s="234">
        <v>2</v>
      </c>
      <c r="W489" s="234">
        <v>1</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4</v>
      </c>
      <c r="M490" s="185">
        <v>0</v>
      </c>
      <c r="N490" s="234">
        <v>0</v>
      </c>
      <c r="O490" s="234">
        <v>366</v>
      </c>
      <c r="P490" s="234">
        <v>0</v>
      </c>
      <c r="Q490" s="234">
        <v>0</v>
      </c>
      <c r="R490" s="234">
        <v>47</v>
      </c>
      <c r="S490" s="234">
        <v>0</v>
      </c>
      <c r="T490" s="234">
        <v>60</v>
      </c>
      <c r="U490" s="234">
        <v>1</v>
      </c>
      <c r="V490" s="234">
        <v>6</v>
      </c>
      <c r="W490" s="234">
        <v>1</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5</v>
      </c>
      <c r="M491" s="185">
        <v>4</v>
      </c>
      <c r="N491" s="234">
        <v>17</v>
      </c>
      <c r="O491" s="234">
        <v>22</v>
      </c>
      <c r="P491" s="234">
        <v>1</v>
      </c>
      <c r="Q491" s="234">
        <v>2</v>
      </c>
      <c r="R491" s="234">
        <v>0</v>
      </c>
      <c r="S491" s="234">
        <v>0</v>
      </c>
      <c r="T491" s="234">
        <v>50</v>
      </c>
      <c r="U491" s="234">
        <v>350</v>
      </c>
      <c r="V491" s="234">
        <v>0</v>
      </c>
      <c r="W491" s="234">
        <v>1</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193</v>
      </c>
      <c r="M492" s="185">
        <v>51</v>
      </c>
      <c r="N492" s="234">
        <v>11</v>
      </c>
      <c r="O492" s="234">
        <v>133</v>
      </c>
      <c r="P492" s="234">
        <v>0</v>
      </c>
      <c r="Q492" s="234">
        <v>5</v>
      </c>
      <c r="R492" s="234">
        <v>710</v>
      </c>
      <c r="S492" s="234">
        <v>4</v>
      </c>
      <c r="T492" s="234">
        <v>197</v>
      </c>
      <c r="U492" s="234">
        <v>149</v>
      </c>
      <c r="V492" s="234">
        <v>196</v>
      </c>
      <c r="W492" s="234">
        <v>289</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12</v>
      </c>
      <c r="M493" s="185">
        <v>0</v>
      </c>
      <c r="N493" s="234">
        <v>0</v>
      </c>
      <c r="O493" s="234">
        <v>7</v>
      </c>
      <c r="P493" s="234">
        <v>0</v>
      </c>
      <c r="Q493" s="234">
        <v>1</v>
      </c>
      <c r="R493" s="234">
        <v>25</v>
      </c>
      <c r="S493" s="234">
        <v>1</v>
      </c>
      <c r="T493" s="234">
        <v>8</v>
      </c>
      <c r="U493" s="234">
        <v>8</v>
      </c>
      <c r="V493" s="234">
        <v>16</v>
      </c>
      <c r="W493" s="234">
        <v>21</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11</v>
      </c>
      <c r="M494" s="185">
        <v>4</v>
      </c>
      <c r="N494" s="234">
        <v>1</v>
      </c>
      <c r="O494" s="234">
        <v>0</v>
      </c>
      <c r="P494" s="234">
        <v>0</v>
      </c>
      <c r="Q494" s="234">
        <v>0</v>
      </c>
      <c r="R494" s="234">
        <v>0</v>
      </c>
      <c r="S494" s="234">
        <v>0</v>
      </c>
      <c r="T494" s="234">
        <v>19</v>
      </c>
      <c r="U494" s="234">
        <v>0</v>
      </c>
      <c r="V494" s="234">
        <v>3</v>
      </c>
      <c r="W494" s="234">
        <v>351</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70</v>
      </c>
      <c r="M495" s="185">
        <v>3</v>
      </c>
      <c r="N495" s="234">
        <v>0</v>
      </c>
      <c r="O495" s="234">
        <v>0</v>
      </c>
      <c r="P495" s="234">
        <v>0</v>
      </c>
      <c r="Q495" s="234">
        <v>0</v>
      </c>
      <c r="R495" s="234">
        <v>0</v>
      </c>
      <c r="S495" s="234">
        <v>0</v>
      </c>
      <c r="T495" s="234">
        <v>0</v>
      </c>
      <c r="U495" s="234">
        <v>24</v>
      </c>
      <c r="V495" s="234">
        <v>0</v>
      </c>
      <c r="W495" s="234">
        <v>0</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3</v>
      </c>
      <c r="U496" s="234">
        <v>1</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3</v>
      </c>
      <c r="M497" s="185">
        <v>1</v>
      </c>
      <c r="N497" s="234">
        <v>3</v>
      </c>
      <c r="O497" s="234">
        <v>6</v>
      </c>
      <c r="P497" s="234">
        <v>0</v>
      </c>
      <c r="Q497" s="234">
        <v>0</v>
      </c>
      <c r="R497" s="234">
        <v>0</v>
      </c>
      <c r="S497" s="234">
        <v>0</v>
      </c>
      <c r="T497" s="234">
        <v>98</v>
      </c>
      <c r="U497" s="234">
        <v>83</v>
      </c>
      <c r="V497" s="234">
        <v>3</v>
      </c>
      <c r="W497" s="234">
        <v>0</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2</v>
      </c>
      <c r="U498" s="234">
        <v>17</v>
      </c>
      <c r="V498" s="234">
        <v>0</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46</v>
      </c>
      <c r="M499" s="185">
        <v>2</v>
      </c>
      <c r="N499" s="234">
        <v>0</v>
      </c>
      <c r="O499" s="234">
        <v>0</v>
      </c>
      <c r="P499" s="234">
        <v>0</v>
      </c>
      <c r="Q499" s="234">
        <v>0</v>
      </c>
      <c r="R499" s="234">
        <v>34</v>
      </c>
      <c r="S499" s="234">
        <v>1</v>
      </c>
      <c r="T499" s="234">
        <v>5</v>
      </c>
      <c r="U499" s="234">
        <v>0</v>
      </c>
      <c r="V499" s="234">
        <v>175</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52</v>
      </c>
      <c r="M500" s="185">
        <v>1</v>
      </c>
      <c r="N500" s="234">
        <v>0</v>
      </c>
      <c r="O500" s="234">
        <v>0</v>
      </c>
      <c r="P500" s="234">
        <v>0</v>
      </c>
      <c r="Q500" s="234">
        <v>1</v>
      </c>
      <c r="R500" s="234">
        <v>14</v>
      </c>
      <c r="S500" s="234">
        <v>2</v>
      </c>
      <c r="T500" s="234">
        <v>0</v>
      </c>
      <c r="U500" s="234">
        <v>0</v>
      </c>
      <c r="V500" s="234">
        <v>3</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42</v>
      </c>
      <c r="M501" s="185">
        <v>42</v>
      </c>
      <c r="N501" s="234">
        <v>7</v>
      </c>
      <c r="O501" s="234">
        <v>10</v>
      </c>
      <c r="P501" s="234">
        <v>0</v>
      </c>
      <c r="Q501" s="234">
        <v>4</v>
      </c>
      <c r="R501" s="234">
        <v>568</v>
      </c>
      <c r="S501" s="234">
        <v>0</v>
      </c>
      <c r="T501" s="234">
        <v>44</v>
      </c>
      <c r="U501" s="234">
        <v>4</v>
      </c>
      <c r="V501" s="234">
        <v>4</v>
      </c>
      <c r="W501" s="234">
        <v>3</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3</v>
      </c>
      <c r="M502" s="185">
        <v>0</v>
      </c>
      <c r="N502" s="234">
        <v>0</v>
      </c>
      <c r="O502" s="234">
        <v>0</v>
      </c>
      <c r="P502" s="234">
        <v>0</v>
      </c>
      <c r="Q502" s="234">
        <v>1</v>
      </c>
      <c r="R502" s="234">
        <v>96</v>
      </c>
      <c r="S502" s="234">
        <v>0</v>
      </c>
      <c r="T502" s="234">
        <v>32</v>
      </c>
      <c r="U502" s="234">
        <v>4</v>
      </c>
      <c r="V502" s="234">
        <v>0</v>
      </c>
      <c r="W502" s="234">
        <v>1</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3</v>
      </c>
      <c r="M503" s="185">
        <v>0</v>
      </c>
      <c r="N503" s="234">
        <v>0</v>
      </c>
      <c r="O503" s="234">
        <v>126</v>
      </c>
      <c r="P503" s="234">
        <v>0</v>
      </c>
      <c r="Q503" s="234">
        <v>0</v>
      </c>
      <c r="R503" s="234">
        <v>34</v>
      </c>
      <c r="S503" s="234">
        <v>0</v>
      </c>
      <c r="T503" s="234">
        <v>21</v>
      </c>
      <c r="U503" s="234">
        <v>1</v>
      </c>
      <c r="V503" s="234">
        <v>4</v>
      </c>
      <c r="W503" s="234">
        <v>1</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5</v>
      </c>
      <c r="M504" s="185">
        <v>0</v>
      </c>
      <c r="N504" s="234">
        <v>0</v>
      </c>
      <c r="O504" s="234">
        <v>0</v>
      </c>
      <c r="P504" s="234">
        <v>0</v>
      </c>
      <c r="Q504" s="234">
        <v>0</v>
      </c>
      <c r="R504" s="234">
        <v>0</v>
      </c>
      <c r="S504" s="234">
        <v>0</v>
      </c>
      <c r="T504" s="234">
        <v>22</v>
      </c>
      <c r="U504" s="234">
        <v>61</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18</v>
      </c>
      <c r="M505" s="185">
        <v>0</v>
      </c>
      <c r="N505" s="234">
        <v>0</v>
      </c>
      <c r="O505" s="234">
        <v>0</v>
      </c>
      <c r="P505" s="234">
        <v>0</v>
      </c>
      <c r="Q505" s="234">
        <v>0</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36</v>
      </c>
      <c r="M506" s="185">
        <v>2</v>
      </c>
      <c r="N506" s="234">
        <v>0</v>
      </c>
      <c r="O506" s="234">
        <v>0</v>
      </c>
      <c r="P506" s="234">
        <v>0</v>
      </c>
      <c r="Q506" s="234">
        <v>0</v>
      </c>
      <c r="R506" s="234">
        <v>30</v>
      </c>
      <c r="S506" s="234">
        <v>1</v>
      </c>
      <c r="T506" s="234">
        <v>5</v>
      </c>
      <c r="U506" s="234">
        <v>0</v>
      </c>
      <c r="V506" s="234">
        <v>0</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9</v>
      </c>
      <c r="M507" s="185">
        <v>25</v>
      </c>
      <c r="N507" s="234">
        <v>7</v>
      </c>
      <c r="O507" s="234">
        <v>73</v>
      </c>
      <c r="P507" s="234">
        <v>0</v>
      </c>
      <c r="Q507" s="234">
        <v>3</v>
      </c>
      <c r="R507" s="234">
        <v>518</v>
      </c>
      <c r="S507" s="234">
        <v>0</v>
      </c>
      <c r="T507" s="234">
        <v>36</v>
      </c>
      <c r="U507" s="234">
        <v>3</v>
      </c>
      <c r="V507" s="234">
        <v>5</v>
      </c>
      <c r="W507" s="234">
        <v>3</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42</v>
      </c>
      <c r="M515" s="185">
        <v>2</v>
      </c>
      <c r="N515" s="234">
        <v>2</v>
      </c>
      <c r="O515" s="234">
        <v>10</v>
      </c>
      <c r="P515" s="234">
        <v>0</v>
      </c>
      <c r="Q515" s="234">
        <v>116</v>
      </c>
      <c r="R515" s="234">
        <v>209</v>
      </c>
      <c r="S515" s="234">
        <v>0</v>
      </c>
      <c r="T515" s="234">
        <v>30</v>
      </c>
      <c r="U515" s="234">
        <v>13</v>
      </c>
      <c r="V515" s="234">
        <v>157</v>
      </c>
      <c r="W515" s="234">
        <v>12</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87</v>
      </c>
      <c r="M516" s="185">
        <v>30</v>
      </c>
      <c r="N516" s="234">
        <v>60</v>
      </c>
      <c r="O516" s="234">
        <v>222</v>
      </c>
      <c r="P516" s="234">
        <v>134</v>
      </c>
      <c r="Q516" s="234">
        <v>500</v>
      </c>
      <c r="R516" s="234">
        <v>538</v>
      </c>
      <c r="S516" s="234">
        <v>88</v>
      </c>
      <c r="T516" s="234">
        <v>308</v>
      </c>
      <c r="U516" s="234">
        <v>165</v>
      </c>
      <c r="V516" s="234">
        <v>317</v>
      </c>
      <c r="W516" s="234">
        <v>100</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37</v>
      </c>
      <c r="M517" s="185">
        <v>1</v>
      </c>
      <c r="N517" s="234">
        <v>0</v>
      </c>
      <c r="O517" s="234">
        <v>2</v>
      </c>
      <c r="P517" s="234">
        <v>0</v>
      </c>
      <c r="Q517" s="234">
        <v>1</v>
      </c>
      <c r="R517" s="234">
        <v>21</v>
      </c>
      <c r="S517" s="234">
        <v>0</v>
      </c>
      <c r="T517" s="234">
        <v>1</v>
      </c>
      <c r="U517" s="234">
        <v>0</v>
      </c>
      <c r="V517" s="234">
        <v>131</v>
      </c>
      <c r="W517" s="234">
        <v>2</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0</v>
      </c>
      <c r="M518" s="185">
        <v>0</v>
      </c>
      <c r="N518" s="234">
        <v>4</v>
      </c>
      <c r="O518" s="234">
        <v>10</v>
      </c>
      <c r="P518" s="234">
        <v>7</v>
      </c>
      <c r="Q518" s="234">
        <v>4</v>
      </c>
      <c r="R518" s="234">
        <v>19</v>
      </c>
      <c r="S518" s="234">
        <v>0</v>
      </c>
      <c r="T518" s="234">
        <v>1</v>
      </c>
      <c r="U518" s="234">
        <v>18</v>
      </c>
      <c r="V518" s="234">
        <v>59</v>
      </c>
      <c r="W518" s="234">
        <v>5</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2</v>
      </c>
      <c r="M519" s="185">
        <v>6</v>
      </c>
      <c r="N519" s="234">
        <v>12</v>
      </c>
      <c r="O519" s="234">
        <v>30</v>
      </c>
      <c r="P519" s="234">
        <v>257</v>
      </c>
      <c r="Q519" s="234">
        <v>131</v>
      </c>
      <c r="R519" s="234">
        <v>151</v>
      </c>
      <c r="S519" s="234">
        <v>40</v>
      </c>
      <c r="T519" s="234">
        <v>12</v>
      </c>
      <c r="U519" s="234">
        <v>31</v>
      </c>
      <c r="V519" s="234">
        <v>227</v>
      </c>
      <c r="W519" s="234">
        <v>25</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0</v>
      </c>
      <c r="M520" s="185">
        <v>0</v>
      </c>
      <c r="N520" s="234">
        <v>7</v>
      </c>
      <c r="O520" s="234">
        <v>1</v>
      </c>
      <c r="P520" s="234">
        <v>16</v>
      </c>
      <c r="Q520" s="234">
        <v>44</v>
      </c>
      <c r="R520" s="234">
        <v>40</v>
      </c>
      <c r="S520" s="234">
        <v>1</v>
      </c>
      <c r="T520" s="234">
        <v>1</v>
      </c>
      <c r="U520" s="234">
        <v>2</v>
      </c>
      <c r="V520" s="234">
        <v>70</v>
      </c>
      <c r="W520" s="234">
        <v>4</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0</v>
      </c>
      <c r="N521" s="234">
        <v>0</v>
      </c>
      <c r="O521" s="234">
        <v>3</v>
      </c>
      <c r="P521" s="234">
        <v>0</v>
      </c>
      <c r="Q521" s="234">
        <v>29</v>
      </c>
      <c r="R521" s="234">
        <v>25</v>
      </c>
      <c r="S521" s="234">
        <v>0</v>
      </c>
      <c r="T521" s="234">
        <v>0</v>
      </c>
      <c r="U521" s="234">
        <v>0</v>
      </c>
      <c r="V521" s="234">
        <v>10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3</v>
      </c>
      <c r="M527" s="185">
        <v>13</v>
      </c>
      <c r="N527" s="234">
        <v>0</v>
      </c>
      <c r="O527" s="234">
        <v>0</v>
      </c>
      <c r="P527" s="234">
        <v>0</v>
      </c>
      <c r="Q527" s="234">
        <v>0</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4</v>
      </c>
      <c r="M528" s="185">
        <v>13</v>
      </c>
      <c r="N528" s="234">
        <v>0</v>
      </c>
      <c r="O528" s="234">
        <v>0</v>
      </c>
      <c r="P528" s="234">
        <v>0</v>
      </c>
      <c r="Q528" s="234">
        <v>0</v>
      </c>
      <c r="R528" s="234">
        <v>0</v>
      </c>
      <c r="S528" s="234">
        <v>1</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34</v>
      </c>
      <c r="M529" s="185">
        <v>22</v>
      </c>
      <c r="N529" s="234">
        <v>0</v>
      </c>
      <c r="O529" s="234">
        <v>0</v>
      </c>
      <c r="P529" s="234">
        <v>0</v>
      </c>
      <c r="Q529" s="234">
        <v>0</v>
      </c>
      <c r="R529" s="234">
        <v>0</v>
      </c>
      <c r="S529" s="234">
        <v>0</v>
      </c>
      <c r="T529" s="234">
        <v>0</v>
      </c>
      <c r="U529" s="234">
        <v>0</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18</v>
      </c>
      <c r="M534" s="185">
        <v>64</v>
      </c>
      <c r="N534" s="234">
        <v>0</v>
      </c>
      <c r="O534" s="234">
        <v>0</v>
      </c>
      <c r="P534" s="234">
        <v>1</v>
      </c>
      <c r="Q534" s="234">
        <v>0</v>
      </c>
      <c r="R534" s="234">
        <v>0</v>
      </c>
      <c r="S534" s="234">
        <v>87</v>
      </c>
      <c r="T534" s="234">
        <v>0</v>
      </c>
      <c r="U534" s="234">
        <v>0</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0</v>
      </c>
      <c r="O539" s="185">
        <v>371</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5</v>
      </c>
      <c r="N544" s="234">
        <v>5</v>
      </c>
      <c r="O544" s="234">
        <v>0</v>
      </c>
      <c r="P544" s="234">
        <v>5</v>
      </c>
      <c r="Q544" s="234">
        <v>4</v>
      </c>
      <c r="R544" s="234">
        <v>2</v>
      </c>
      <c r="S544" s="234">
        <v>7</v>
      </c>
      <c r="T544" s="234">
        <v>2</v>
      </c>
      <c r="U544" s="234">
        <v>2</v>
      </c>
      <c r="V544" s="234">
        <v>4</v>
      </c>
      <c r="W544" s="234">
        <v>5</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4</v>
      </c>
      <c r="M545" s="185">
        <v>4</v>
      </c>
      <c r="N545" s="234">
        <v>10</v>
      </c>
      <c r="O545" s="234">
        <v>0</v>
      </c>
      <c r="P545" s="234">
        <v>12</v>
      </c>
      <c r="Q545" s="234">
        <v>8</v>
      </c>
      <c r="R545" s="234">
        <v>18</v>
      </c>
      <c r="S545" s="234">
        <v>11</v>
      </c>
      <c r="T545" s="234">
        <v>1</v>
      </c>
      <c r="U545" s="234">
        <v>17</v>
      </c>
      <c r="V545" s="234">
        <v>15</v>
      </c>
      <c r="W545" s="234">
        <v>3</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1</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27</v>
      </c>
      <c r="M547" s="185">
        <v>297</v>
      </c>
      <c r="N547" s="234">
        <v>421</v>
      </c>
      <c r="O547" s="234">
        <v>0</v>
      </c>
      <c r="P547" s="234">
        <v>416</v>
      </c>
      <c r="Q547" s="234">
        <v>250</v>
      </c>
      <c r="R547" s="234">
        <v>84</v>
      </c>
      <c r="S547" s="234">
        <v>164</v>
      </c>
      <c r="T547" s="234">
        <v>22</v>
      </c>
      <c r="U547" s="234">
        <v>276</v>
      </c>
      <c r="V547" s="234">
        <v>339</v>
      </c>
      <c r="W547" s="234">
        <v>255</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7</v>
      </c>
      <c r="M549" s="185">
        <v>18</v>
      </c>
      <c r="N549" s="234">
        <v>5</v>
      </c>
      <c r="O549" s="234">
        <v>1</v>
      </c>
      <c r="P549" s="234">
        <v>7</v>
      </c>
      <c r="Q549" s="234">
        <v>3</v>
      </c>
      <c r="R549" s="234">
        <v>5</v>
      </c>
      <c r="S549" s="234">
        <v>7</v>
      </c>
      <c r="T549" s="234">
        <v>0</v>
      </c>
      <c r="U549" s="234">
        <v>4</v>
      </c>
      <c r="V549" s="234">
        <v>6</v>
      </c>
      <c r="W549" s="234">
        <v>5</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44</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6</v>
      </c>
      <c r="M561" s="185">
        <v>24</v>
      </c>
      <c r="N561" s="234">
        <v>3</v>
      </c>
      <c r="O561" s="234">
        <v>0</v>
      </c>
      <c r="P561" s="234">
        <v>4</v>
      </c>
      <c r="Q561" s="234">
        <v>1</v>
      </c>
      <c r="R561" s="234">
        <v>1</v>
      </c>
      <c r="S561" s="234">
        <v>8</v>
      </c>
      <c r="T561" s="234">
        <v>1</v>
      </c>
      <c r="U561" s="234">
        <v>3</v>
      </c>
      <c r="V561" s="234">
        <v>4</v>
      </c>
      <c r="W561" s="234">
        <v>1</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14</v>
      </c>
      <c r="M562" s="185">
        <v>0</v>
      </c>
      <c r="N562" s="234">
        <v>3</v>
      </c>
      <c r="O562" s="234">
        <v>0</v>
      </c>
      <c r="P562" s="234">
        <v>0</v>
      </c>
      <c r="Q562" s="234">
        <v>0</v>
      </c>
      <c r="R562" s="234">
        <v>3</v>
      </c>
      <c r="S562" s="234">
        <v>0</v>
      </c>
      <c r="T562" s="234">
        <v>1</v>
      </c>
      <c r="U562" s="234">
        <v>1</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25</v>
      </c>
      <c r="M563" s="185">
        <v>5</v>
      </c>
      <c r="N563" s="234">
        <v>0</v>
      </c>
      <c r="O563" s="234">
        <v>0</v>
      </c>
      <c r="P563" s="234">
        <v>1</v>
      </c>
      <c r="Q563" s="234">
        <v>0</v>
      </c>
      <c r="R563" s="234">
        <v>0</v>
      </c>
      <c r="S563" s="234">
        <v>1</v>
      </c>
      <c r="T563" s="234">
        <v>0</v>
      </c>
      <c r="U563" s="234">
        <v>0</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10</v>
      </c>
      <c r="M564" s="185">
        <v>0</v>
      </c>
      <c r="N564" s="234">
        <v>0</v>
      </c>
      <c r="O564" s="234">
        <v>0</v>
      </c>
      <c r="P564" s="234">
        <v>0</v>
      </c>
      <c r="Q564" s="234">
        <v>0</v>
      </c>
      <c r="R564" s="234">
        <v>0</v>
      </c>
      <c r="S564" s="234">
        <v>0</v>
      </c>
      <c r="T564" s="234">
        <v>0</v>
      </c>
      <c r="U564" s="234">
        <v>0</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9</v>
      </c>
      <c r="M565" s="185">
        <v>0</v>
      </c>
      <c r="N565" s="234">
        <v>0</v>
      </c>
      <c r="O565" s="234">
        <v>0</v>
      </c>
      <c r="P565" s="234">
        <v>0</v>
      </c>
      <c r="Q565" s="234">
        <v>0</v>
      </c>
      <c r="R565" s="234">
        <v>0</v>
      </c>
      <c r="S565" s="234">
        <v>1</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1</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10</v>
      </c>
      <c r="M568" s="185">
        <v>0</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2</v>
      </c>
      <c r="M569" s="185">
        <v>0</v>
      </c>
      <c r="N569" s="234">
        <v>0</v>
      </c>
      <c r="O569" s="234">
        <v>0</v>
      </c>
      <c r="P569" s="234">
        <v>4</v>
      </c>
      <c r="Q569" s="234">
        <v>2</v>
      </c>
      <c r="R569" s="234">
        <v>1</v>
      </c>
      <c r="S569" s="234">
        <v>1</v>
      </c>
      <c r="T569" s="234">
        <v>0</v>
      </c>
      <c r="U569" s="234">
        <v>0</v>
      </c>
      <c r="V569" s="234">
        <v>0</v>
      </c>
      <c r="W569" s="234">
        <v>1</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2</v>
      </c>
      <c r="M570" s="185">
        <v>0</v>
      </c>
      <c r="N570" s="234">
        <v>0</v>
      </c>
      <c r="O570" s="234">
        <v>0</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46</v>
      </c>
      <c r="M575" s="192" t="s">
        <v>46</v>
      </c>
      <c r="N575" s="192" t="s">
        <v>616</v>
      </c>
      <c r="O575" s="192" t="s">
        <v>616</v>
      </c>
      <c r="P575" s="192" t="s">
        <v>616</v>
      </c>
      <c r="Q575" s="192" t="s">
        <v>616</v>
      </c>
      <c r="R575" s="192" t="s">
        <v>616</v>
      </c>
      <c r="S575" s="192" t="s">
        <v>616</v>
      </c>
      <c r="T575" s="192" t="s">
        <v>616</v>
      </c>
      <c r="U575" s="192" t="s">
        <v>616</v>
      </c>
      <c r="V575" s="192" t="s">
        <v>616</v>
      </c>
      <c r="W575" s="192" t="s">
        <v>616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0</v>
      </c>
      <c r="M577" s="186">
        <v>0</v>
      </c>
      <c r="N577" s="186">
        <v>43</v>
      </c>
      <c r="O577" s="186">
        <v>33.5</v>
      </c>
      <c r="P577" s="186">
        <v>40.8</v>
      </c>
      <c r="Q577" s="186">
        <v>45.6</v>
      </c>
      <c r="R577" s="186">
        <v>50.2</v>
      </c>
      <c r="S577" s="186">
        <v>33.2</v>
      </c>
      <c r="T577" s="186">
        <v>37.9</v>
      </c>
      <c r="U577" s="186">
        <v>26.2</v>
      </c>
      <c r="V577" s="186">
        <v>34.6</v>
      </c>
      <c r="W577" s="186">
        <v>25.8</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0</v>
      </c>
      <c r="M578" s="186">
        <v>0</v>
      </c>
      <c r="N578" s="186">
        <v>27.4</v>
      </c>
      <c r="O578" s="186">
        <v>28.8</v>
      </c>
      <c r="P578" s="186">
        <v>31.2</v>
      </c>
      <c r="Q578" s="186">
        <v>35.7</v>
      </c>
      <c r="R578" s="186">
        <v>34.2</v>
      </c>
      <c r="S578" s="186">
        <v>17.3</v>
      </c>
      <c r="T578" s="186">
        <v>34.2</v>
      </c>
      <c r="U578" s="186">
        <v>16.8</v>
      </c>
      <c r="V578" s="186">
        <v>25.5</v>
      </c>
      <c r="W578" s="186">
        <v>17.1</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0</v>
      </c>
      <c r="M579" s="186">
        <v>0</v>
      </c>
      <c r="N579" s="186">
        <v>21</v>
      </c>
      <c r="O579" s="186">
        <v>4.4</v>
      </c>
      <c r="P579" s="186">
        <v>17.3</v>
      </c>
      <c r="Q579" s="186">
        <v>16.8</v>
      </c>
      <c r="R579" s="186">
        <v>17.2</v>
      </c>
      <c r="S579" s="186">
        <v>11.2</v>
      </c>
      <c r="T579" s="186">
        <v>5.7</v>
      </c>
      <c r="U579" s="186">
        <v>11.3</v>
      </c>
      <c r="V579" s="186">
        <v>14.6</v>
      </c>
      <c r="W579" s="186">
        <v>11.5</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0</v>
      </c>
      <c r="M580" s="186">
        <v>0</v>
      </c>
      <c r="N580" s="186">
        <v>16.4</v>
      </c>
      <c r="O580" s="186">
        <v>13.6</v>
      </c>
      <c r="P580" s="186">
        <v>19.8</v>
      </c>
      <c r="Q580" s="186">
        <v>20.2</v>
      </c>
      <c r="R580" s="186">
        <v>17.8</v>
      </c>
      <c r="S580" s="186">
        <v>10.3</v>
      </c>
      <c r="T580" s="186">
        <v>17.9</v>
      </c>
      <c r="U580" s="186">
        <v>7.9</v>
      </c>
      <c r="V580" s="186">
        <v>10.7</v>
      </c>
      <c r="W580" s="186">
        <v>8.4</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0</v>
      </c>
      <c r="M581" s="186">
        <v>0</v>
      </c>
      <c r="N581" s="186">
        <v>2</v>
      </c>
      <c r="O581" s="186">
        <v>34</v>
      </c>
      <c r="P581" s="186">
        <v>0.7</v>
      </c>
      <c r="Q581" s="186">
        <v>21.4</v>
      </c>
      <c r="R581" s="186">
        <v>8.1</v>
      </c>
      <c r="S581" s="186">
        <v>8.3</v>
      </c>
      <c r="T581" s="186">
        <v>11.4</v>
      </c>
      <c r="U581" s="186">
        <v>7.8</v>
      </c>
      <c r="V581" s="186">
        <v>12.1</v>
      </c>
      <c r="W581" s="186">
        <v>3.3</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0</v>
      </c>
      <c r="M582" s="186">
        <v>0</v>
      </c>
      <c r="N582" s="186">
        <v>25.4</v>
      </c>
      <c r="O582" s="186">
        <v>41.8</v>
      </c>
      <c r="P582" s="186">
        <v>26.6</v>
      </c>
      <c r="Q582" s="186">
        <v>37.3</v>
      </c>
      <c r="R582" s="186">
        <v>28.5</v>
      </c>
      <c r="S582" s="186">
        <v>20.5</v>
      </c>
      <c r="T582" s="186">
        <v>27.6</v>
      </c>
      <c r="U582" s="186">
        <v>19.5</v>
      </c>
      <c r="V582" s="186">
        <v>27.4</v>
      </c>
      <c r="W582" s="186">
        <v>40.7</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43</v>
      </c>
      <c r="O591" s="186">
        <v>33.5</v>
      </c>
      <c r="P591" s="186">
        <v>40.8</v>
      </c>
      <c r="Q591" s="186">
        <v>45.6</v>
      </c>
      <c r="R591" s="186">
        <v>50.2</v>
      </c>
      <c r="S591" s="186">
        <v>33.2</v>
      </c>
      <c r="T591" s="186">
        <v>37.9</v>
      </c>
      <c r="U591" s="186">
        <v>26.2</v>
      </c>
      <c r="V591" s="186">
        <v>34.6</v>
      </c>
      <c r="W591" s="186">
        <v>25.8</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27.4</v>
      </c>
      <c r="O592" s="186">
        <v>28.8</v>
      </c>
      <c r="P592" s="186">
        <v>31.2</v>
      </c>
      <c r="Q592" s="186">
        <v>35.7</v>
      </c>
      <c r="R592" s="186">
        <v>34.2</v>
      </c>
      <c r="S592" s="186">
        <v>17.3</v>
      </c>
      <c r="T592" s="186">
        <v>34.2</v>
      </c>
      <c r="U592" s="186">
        <v>16.8</v>
      </c>
      <c r="V592" s="186">
        <v>25.5</v>
      </c>
      <c r="W592" s="186">
        <v>17.1</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21</v>
      </c>
      <c r="O593" s="186">
        <v>4.4</v>
      </c>
      <c r="P593" s="186">
        <v>17.3</v>
      </c>
      <c r="Q593" s="186">
        <v>16.8</v>
      </c>
      <c r="R593" s="186">
        <v>17.2</v>
      </c>
      <c r="S593" s="186">
        <v>11.2</v>
      </c>
      <c r="T593" s="186">
        <v>5.7</v>
      </c>
      <c r="U593" s="186">
        <v>11.3</v>
      </c>
      <c r="V593" s="186">
        <v>14.6</v>
      </c>
      <c r="W593" s="186">
        <v>11.5</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16.4</v>
      </c>
      <c r="O594" s="186">
        <v>13.6</v>
      </c>
      <c r="P594" s="186">
        <v>19.8</v>
      </c>
      <c r="Q594" s="186">
        <v>20.2</v>
      </c>
      <c r="R594" s="186">
        <v>17.8</v>
      </c>
      <c r="S594" s="186">
        <v>10.3</v>
      </c>
      <c r="T594" s="186">
        <v>17.9</v>
      </c>
      <c r="U594" s="186">
        <v>7.9</v>
      </c>
      <c r="V594" s="186">
        <v>10.7</v>
      </c>
      <c r="W594" s="186">
        <v>8.4</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2</v>
      </c>
      <c r="O595" s="186">
        <v>34</v>
      </c>
      <c r="P595" s="186">
        <v>0.7</v>
      </c>
      <c r="Q595" s="186">
        <v>21.4</v>
      </c>
      <c r="R595" s="186">
        <v>8.1</v>
      </c>
      <c r="S595" s="186">
        <v>8.3</v>
      </c>
      <c r="T595" s="186">
        <v>11.4</v>
      </c>
      <c r="U595" s="186">
        <v>7.8</v>
      </c>
      <c r="V595" s="186">
        <v>12.1</v>
      </c>
      <c r="W595" s="186">
        <v>33.3</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25.4</v>
      </c>
      <c r="O596" s="186">
        <v>41.8</v>
      </c>
      <c r="P596" s="186">
        <v>26.6</v>
      </c>
      <c r="Q596" s="186">
        <v>37.3</v>
      </c>
      <c r="R596" s="186">
        <v>28.5</v>
      </c>
      <c r="S596" s="186">
        <v>20.5</v>
      </c>
      <c r="T596" s="186">
        <v>27.6</v>
      </c>
      <c r="U596" s="186">
        <v>19.5</v>
      </c>
      <c r="V596" s="186">
        <v>27.4</v>
      </c>
      <c r="W596" s="186">
        <v>40.7</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141</v>
      </c>
      <c r="N604" s="234">
        <v>7</v>
      </c>
      <c r="O604" s="234">
        <v>11</v>
      </c>
      <c r="P604" s="234">
        <v>14</v>
      </c>
      <c r="Q604" s="234">
        <v>32</v>
      </c>
      <c r="R604" s="234">
        <v>24</v>
      </c>
      <c r="S604" s="234">
        <v>7</v>
      </c>
      <c r="T604" s="234">
        <v>169</v>
      </c>
      <c r="U604" s="234">
        <v>14</v>
      </c>
      <c r="V604" s="234">
        <v>12</v>
      </c>
      <c r="W604" s="234">
        <v>12</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2</v>
      </c>
      <c r="M607" s="185">
        <v>869</v>
      </c>
      <c r="N607" s="234">
        <v>580</v>
      </c>
      <c r="O607" s="234">
        <v>143</v>
      </c>
      <c r="P607" s="234">
        <v>638</v>
      </c>
      <c r="Q607" s="234">
        <v>706</v>
      </c>
      <c r="R607" s="234">
        <v>601</v>
      </c>
      <c r="S607" s="234">
        <v>867</v>
      </c>
      <c r="T607" s="234">
        <v>586</v>
      </c>
      <c r="U607" s="234">
        <v>677</v>
      </c>
      <c r="V607" s="234">
        <v>584</v>
      </c>
      <c r="W607" s="234">
        <v>547</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7</v>
      </c>
      <c r="M608" s="234">
        <v>72</v>
      </c>
      <c r="N608" s="234">
        <v>5</v>
      </c>
      <c r="O608" s="234">
        <v>1</v>
      </c>
      <c r="P608" s="234">
        <v>1</v>
      </c>
      <c r="Q608" s="234">
        <v>5</v>
      </c>
      <c r="R608" s="234">
        <v>3</v>
      </c>
      <c r="S608" s="234">
        <v>6</v>
      </c>
      <c r="T608" s="234">
        <v>5</v>
      </c>
      <c r="U608" s="234">
        <v>0</v>
      </c>
      <c r="V608" s="234">
        <v>6</v>
      </c>
      <c r="W608" s="234">
        <v>2</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9</v>
      </c>
      <c r="M609" s="234">
        <v>135</v>
      </c>
      <c r="N609" s="234">
        <v>5</v>
      </c>
      <c r="O609" s="234">
        <v>1</v>
      </c>
      <c r="P609" s="234">
        <v>2</v>
      </c>
      <c r="Q609" s="234">
        <v>5</v>
      </c>
      <c r="R609" s="234">
        <v>2</v>
      </c>
      <c r="S609" s="234">
        <v>10</v>
      </c>
      <c r="T609" s="234">
        <v>7</v>
      </c>
      <c r="U609" s="234">
        <v>5</v>
      </c>
      <c r="V609" s="234">
        <v>6</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5</v>
      </c>
      <c r="M610" s="234">
        <v>87</v>
      </c>
      <c r="N610" s="234">
        <v>5</v>
      </c>
      <c r="O610" s="234">
        <v>2</v>
      </c>
      <c r="P610" s="234">
        <v>1</v>
      </c>
      <c r="Q610" s="234">
        <v>2</v>
      </c>
      <c r="R610" s="234">
        <v>2</v>
      </c>
      <c r="S610" s="234">
        <v>7</v>
      </c>
      <c r="T610" s="234">
        <v>6</v>
      </c>
      <c r="U610" s="234">
        <v>0</v>
      </c>
      <c r="V610" s="234">
        <v>1</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13</v>
      </c>
      <c r="M611" s="234">
        <v>38</v>
      </c>
      <c r="N611" s="234">
        <v>0</v>
      </c>
      <c r="O611" s="234">
        <v>13</v>
      </c>
      <c r="P611" s="234">
        <v>0</v>
      </c>
      <c r="Q611" s="234">
        <v>6</v>
      </c>
      <c r="R611" s="234">
        <v>11</v>
      </c>
      <c r="S611" s="234">
        <v>6</v>
      </c>
      <c r="T611" s="234">
        <v>6</v>
      </c>
      <c r="U611" s="234">
        <v>10</v>
      </c>
      <c r="V611" s="234">
        <v>1</v>
      </c>
      <c r="W611" s="234">
        <v>11</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20</v>
      </c>
      <c r="M612" s="234">
        <v>113</v>
      </c>
      <c r="N612" s="234">
        <v>1</v>
      </c>
      <c r="O612" s="234">
        <v>9</v>
      </c>
      <c r="P612" s="234">
        <v>1</v>
      </c>
      <c r="Q612" s="234">
        <v>4</v>
      </c>
      <c r="R612" s="234">
        <v>6</v>
      </c>
      <c r="S612" s="234">
        <v>5</v>
      </c>
      <c r="T612" s="234">
        <v>22</v>
      </c>
      <c r="U612" s="234">
        <v>20</v>
      </c>
      <c r="V612" s="234">
        <v>3</v>
      </c>
      <c r="W612" s="234">
        <v>9</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21</v>
      </c>
      <c r="M613" s="234">
        <v>57</v>
      </c>
      <c r="N613" s="234">
        <v>0</v>
      </c>
      <c r="O613" s="234">
        <v>23</v>
      </c>
      <c r="P613" s="234">
        <v>1</v>
      </c>
      <c r="Q613" s="234">
        <v>3</v>
      </c>
      <c r="R613" s="234">
        <v>10</v>
      </c>
      <c r="S613" s="234">
        <v>9</v>
      </c>
      <c r="T613" s="234">
        <v>10</v>
      </c>
      <c r="U613" s="234">
        <v>1</v>
      </c>
      <c r="V613" s="234">
        <v>0</v>
      </c>
      <c r="W613" s="234">
        <v>9</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5432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977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9291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2030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8225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55</v>
      </c>
      <c r="M620" s="185">
        <v>78</v>
      </c>
      <c r="N620" s="234">
        <v>2</v>
      </c>
      <c r="O620" s="234">
        <v>0</v>
      </c>
      <c r="P620" s="234">
        <v>4</v>
      </c>
      <c r="Q620" s="234">
        <v>1</v>
      </c>
      <c r="R620" s="234">
        <v>1</v>
      </c>
      <c r="S620" s="234">
        <v>4</v>
      </c>
      <c r="T620" s="234">
        <v>6</v>
      </c>
      <c r="U620" s="234">
        <v>5</v>
      </c>
      <c r="V620" s="234">
        <v>2</v>
      </c>
      <c r="W620" s="234">
        <v>1</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2</v>
      </c>
      <c r="N621" s="234">
        <v>0</v>
      </c>
      <c r="O621" s="234">
        <v>0</v>
      </c>
      <c r="P621" s="234">
        <v>0</v>
      </c>
      <c r="Q621" s="234">
        <v>0</v>
      </c>
      <c r="R621" s="234">
        <v>0</v>
      </c>
      <c r="S621" s="234">
        <v>1</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26</v>
      </c>
      <c r="M622" s="185">
        <v>210</v>
      </c>
      <c r="N622" s="234">
        <v>3</v>
      </c>
      <c r="O622" s="234">
        <v>0</v>
      </c>
      <c r="P622" s="234">
        <v>7</v>
      </c>
      <c r="Q622" s="234">
        <v>6</v>
      </c>
      <c r="R622" s="234">
        <v>1</v>
      </c>
      <c r="S622" s="234">
        <v>5</v>
      </c>
      <c r="T622" s="234">
        <v>1</v>
      </c>
      <c r="U622" s="234">
        <v>5</v>
      </c>
      <c r="V622" s="234">
        <v>6</v>
      </c>
      <c r="W622" s="234">
        <v>2</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11</v>
      </c>
      <c r="M623" s="185">
        <v>19</v>
      </c>
      <c r="N623" s="234">
        <v>1</v>
      </c>
      <c r="O623" s="234">
        <v>0</v>
      </c>
      <c r="P623" s="234">
        <v>1</v>
      </c>
      <c r="Q623" s="234">
        <v>0</v>
      </c>
      <c r="R623" s="234">
        <v>0</v>
      </c>
      <c r="S623" s="234">
        <v>9</v>
      </c>
      <c r="T623" s="234">
        <v>0</v>
      </c>
      <c r="U623" s="234">
        <v>1</v>
      </c>
      <c r="V623" s="234">
        <v>0</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1</v>
      </c>
      <c r="M624" s="185">
        <v>1</v>
      </c>
      <c r="N624" s="234">
        <v>1</v>
      </c>
      <c r="O624" s="234">
        <v>0</v>
      </c>
      <c r="P624" s="234">
        <v>0</v>
      </c>
      <c r="Q624" s="234">
        <v>0</v>
      </c>
      <c r="R624" s="234">
        <v>0</v>
      </c>
      <c r="S624" s="234">
        <v>1</v>
      </c>
      <c r="T624" s="234">
        <v>0</v>
      </c>
      <c r="U624" s="234">
        <v>0</v>
      </c>
      <c r="V624" s="234">
        <v>1</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1</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281</v>
      </c>
      <c r="M629" s="185">
        <v>1</v>
      </c>
      <c r="N629" s="234">
        <v>0</v>
      </c>
      <c r="O629" s="234">
        <v>0</v>
      </c>
      <c r="P629" s="234">
        <v>0</v>
      </c>
      <c r="Q629" s="234">
        <v>0</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12</v>
      </c>
      <c r="N637" s="234">
        <v>360</v>
      </c>
      <c r="O637" s="234">
        <v>31</v>
      </c>
      <c r="P637" s="234">
        <v>514</v>
      </c>
      <c r="Q637" s="234">
        <v>398</v>
      </c>
      <c r="R637" s="234">
        <v>494</v>
      </c>
      <c r="S637" s="234">
        <v>431</v>
      </c>
      <c r="T637" s="234">
        <v>106</v>
      </c>
      <c r="U637" s="234">
        <v>447</v>
      </c>
      <c r="V637" s="234">
        <v>481</v>
      </c>
      <c r="W637" s="234">
        <v>473</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5</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0</v>
      </c>
      <c r="M641" s="185">
        <v>0</v>
      </c>
      <c r="N641" s="234">
        <v>1</v>
      </c>
      <c r="O641" s="234">
        <v>0</v>
      </c>
      <c r="P641" s="234">
        <v>33</v>
      </c>
      <c r="Q641" s="234">
        <v>27</v>
      </c>
      <c r="R641" s="234">
        <v>34</v>
      </c>
      <c r="S641" s="234">
        <v>11</v>
      </c>
      <c r="T641" s="234">
        <v>1</v>
      </c>
      <c r="U641" s="234">
        <v>14</v>
      </c>
      <c r="V641" s="234">
        <v>34</v>
      </c>
      <c r="W641" s="234">
        <v>18</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0</v>
      </c>
      <c r="M645" s="185">
        <v>0</v>
      </c>
      <c r="N645" s="234">
        <v>0</v>
      </c>
      <c r="O645" s="234">
        <v>0</v>
      </c>
      <c r="P645" s="234">
        <v>2</v>
      </c>
      <c r="Q645" s="234">
        <v>1</v>
      </c>
      <c r="R645" s="234">
        <v>0</v>
      </c>
      <c r="S645" s="234">
        <v>0</v>
      </c>
      <c r="T645" s="234">
        <v>1</v>
      </c>
      <c r="U645" s="234">
        <v>12</v>
      </c>
      <c r="V645" s="234">
        <v>0</v>
      </c>
      <c r="W645" s="234">
        <v>1</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0</v>
      </c>
      <c r="M646" s="185">
        <v>0</v>
      </c>
      <c r="N646" s="234">
        <v>0</v>
      </c>
      <c r="O646" s="234">
        <v>0</v>
      </c>
      <c r="P646" s="234">
        <v>3</v>
      </c>
      <c r="Q646" s="234">
        <v>0</v>
      </c>
      <c r="R646" s="234">
        <v>4</v>
      </c>
      <c r="S646" s="234">
        <v>1</v>
      </c>
      <c r="T646" s="234">
        <v>2</v>
      </c>
      <c r="U646" s="234">
        <v>0</v>
      </c>
      <c r="V646" s="234">
        <v>2</v>
      </c>
      <c r="W646" s="234">
        <v>1</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0</v>
      </c>
      <c r="M647" s="185">
        <v>4</v>
      </c>
      <c r="N647" s="234">
        <v>26</v>
      </c>
      <c r="O647" s="234">
        <v>0</v>
      </c>
      <c r="P647" s="234">
        <v>24</v>
      </c>
      <c r="Q647" s="234">
        <v>16</v>
      </c>
      <c r="R647" s="234">
        <v>27</v>
      </c>
      <c r="S647" s="234">
        <v>34</v>
      </c>
      <c r="T647" s="234">
        <v>2</v>
      </c>
      <c r="U647" s="234">
        <v>13</v>
      </c>
      <c r="V647" s="234">
        <v>11</v>
      </c>
      <c r="W647" s="234">
        <v>33</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0</v>
      </c>
      <c r="M648" s="185">
        <v>2</v>
      </c>
      <c r="N648" s="234">
        <v>137</v>
      </c>
      <c r="O648" s="234">
        <v>13</v>
      </c>
      <c r="P648" s="234">
        <v>242</v>
      </c>
      <c r="Q648" s="234">
        <v>62</v>
      </c>
      <c r="R648" s="234">
        <v>371</v>
      </c>
      <c r="S648" s="234">
        <v>204</v>
      </c>
      <c r="T648" s="234">
        <v>287</v>
      </c>
      <c r="U648" s="234">
        <v>136</v>
      </c>
      <c r="V648" s="234">
        <v>290</v>
      </c>
      <c r="W648" s="234">
        <v>283</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0</v>
      </c>
      <c r="M650" s="185">
        <v>0</v>
      </c>
      <c r="N650" s="236">
        <v>2</v>
      </c>
      <c r="O650" s="236">
        <v>0</v>
      </c>
      <c r="P650" s="236">
        <v>1</v>
      </c>
      <c r="Q650" s="236">
        <v>0</v>
      </c>
      <c r="R650" s="236">
        <v>0</v>
      </c>
      <c r="S650" s="236">
        <v>0</v>
      </c>
      <c r="T650" s="236">
        <v>0</v>
      </c>
      <c r="U650" s="236">
        <v>0</v>
      </c>
      <c r="V650" s="236">
        <v>19</v>
      </c>
      <c r="W650" s="236">
        <v>121</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102</v>
      </c>
      <c r="M658" s="185">
        <v>50</v>
      </c>
      <c r="N658" s="234">
        <v>117</v>
      </c>
      <c r="O658" s="234">
        <v>5</v>
      </c>
      <c r="P658" s="234">
        <v>206</v>
      </c>
      <c r="Q658" s="234">
        <v>221</v>
      </c>
      <c r="R658" s="234">
        <v>181</v>
      </c>
      <c r="S658" s="234">
        <v>160</v>
      </c>
      <c r="T658" s="234">
        <v>16</v>
      </c>
      <c r="U658" s="234">
        <v>113</v>
      </c>
      <c r="V658" s="234">
        <v>116</v>
      </c>
      <c r="W658" s="234">
        <v>34</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123</v>
      </c>
      <c r="M659" s="185">
        <v>1174</v>
      </c>
      <c r="N659" s="234">
        <v>669</v>
      </c>
      <c r="O659" s="234">
        <v>291</v>
      </c>
      <c r="P659" s="234">
        <v>789</v>
      </c>
      <c r="Q659" s="234">
        <v>1147</v>
      </c>
      <c r="R659" s="234">
        <v>764</v>
      </c>
      <c r="S659" s="234">
        <v>1101</v>
      </c>
      <c r="T659" s="234">
        <v>1071</v>
      </c>
      <c r="U659" s="234">
        <v>946</v>
      </c>
      <c r="V659" s="234">
        <v>661</v>
      </c>
      <c r="W659" s="234">
        <v>881</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83</v>
      </c>
      <c r="M660" s="185">
        <v>561</v>
      </c>
      <c r="N660" s="234">
        <v>358</v>
      </c>
      <c r="O660" s="234">
        <v>29</v>
      </c>
      <c r="P660" s="234">
        <v>288</v>
      </c>
      <c r="Q660" s="234">
        <v>324</v>
      </c>
      <c r="R660" s="234">
        <v>407</v>
      </c>
      <c r="S660" s="234">
        <v>480</v>
      </c>
      <c r="T660" s="234">
        <v>239</v>
      </c>
      <c r="U660" s="234">
        <v>253</v>
      </c>
      <c r="V660" s="234">
        <v>423</v>
      </c>
      <c r="W660" s="234">
        <v>344</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308</v>
      </c>
      <c r="M661" s="185">
        <v>54</v>
      </c>
      <c r="N661" s="234">
        <v>4</v>
      </c>
      <c r="O661" s="234">
        <v>57</v>
      </c>
      <c r="P661" s="234">
        <v>3</v>
      </c>
      <c r="Q661" s="234">
        <v>3</v>
      </c>
      <c r="R661" s="234">
        <v>362</v>
      </c>
      <c r="S661" s="234">
        <v>75</v>
      </c>
      <c r="T661" s="234">
        <v>8</v>
      </c>
      <c r="U661" s="234">
        <v>39</v>
      </c>
      <c r="V661" s="234">
        <v>5</v>
      </c>
      <c r="W661" s="234">
        <v>136</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122</v>
      </c>
      <c r="M662" s="185">
        <v>58</v>
      </c>
      <c r="N662" s="234">
        <v>41</v>
      </c>
      <c r="O662" s="234">
        <v>22</v>
      </c>
      <c r="P662" s="234">
        <v>26</v>
      </c>
      <c r="Q662" s="234">
        <v>184</v>
      </c>
      <c r="R662" s="234">
        <v>546</v>
      </c>
      <c r="S662" s="234">
        <v>57</v>
      </c>
      <c r="T662" s="234">
        <v>49</v>
      </c>
      <c r="U662" s="234">
        <v>178</v>
      </c>
      <c r="V662" s="234">
        <v>244</v>
      </c>
      <c r="W662" s="234">
        <v>168</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151</v>
      </c>
      <c r="M663" s="185">
        <v>146</v>
      </c>
      <c r="N663" s="234">
        <v>18</v>
      </c>
      <c r="O663" s="234">
        <v>0</v>
      </c>
      <c r="P663" s="234">
        <v>37</v>
      </c>
      <c r="Q663" s="234">
        <v>14</v>
      </c>
      <c r="R663" s="234">
        <v>21</v>
      </c>
      <c r="S663" s="234">
        <v>92</v>
      </c>
      <c r="T663" s="234">
        <v>6</v>
      </c>
      <c r="U663" s="234">
        <v>22</v>
      </c>
      <c r="V663" s="234">
        <v>22</v>
      </c>
      <c r="W663" s="234">
        <v>21</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8</v>
      </c>
      <c r="M664" s="185">
        <v>29</v>
      </c>
      <c r="N664" s="234">
        <v>15</v>
      </c>
      <c r="O664" s="234">
        <v>5</v>
      </c>
      <c r="P664" s="234">
        <v>22</v>
      </c>
      <c r="Q664" s="234">
        <v>40</v>
      </c>
      <c r="R664" s="234">
        <v>20</v>
      </c>
      <c r="S664" s="234">
        <v>100</v>
      </c>
      <c r="T664" s="234">
        <v>10</v>
      </c>
      <c r="U664" s="234">
        <v>19</v>
      </c>
      <c r="V664" s="234">
        <v>13</v>
      </c>
      <c r="W664" s="234">
        <v>34</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0</v>
      </c>
      <c r="M665" s="185">
        <v>0</v>
      </c>
      <c r="N665" s="234">
        <v>1</v>
      </c>
      <c r="O665" s="234">
        <v>0</v>
      </c>
      <c r="P665" s="234">
        <v>3</v>
      </c>
      <c r="Q665" s="234">
        <v>0</v>
      </c>
      <c r="R665" s="234">
        <v>0</v>
      </c>
      <c r="S665" s="234">
        <v>0</v>
      </c>
      <c r="T665" s="234">
        <v>0</v>
      </c>
      <c r="U665" s="234">
        <v>0</v>
      </c>
      <c r="V665" s="234">
        <v>2</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v>
      </c>
      <c r="M673" s="185">
        <v>125</v>
      </c>
      <c r="N673" s="234">
        <v>477</v>
      </c>
      <c r="O673" s="234">
        <v>32</v>
      </c>
      <c r="P673" s="234">
        <v>707</v>
      </c>
      <c r="Q673" s="234">
        <v>334</v>
      </c>
      <c r="R673" s="234">
        <v>283</v>
      </c>
      <c r="S673" s="234">
        <v>745</v>
      </c>
      <c r="T673" s="234">
        <v>144</v>
      </c>
      <c r="U673" s="234">
        <v>817</v>
      </c>
      <c r="V673" s="234">
        <v>553</v>
      </c>
      <c r="W673" s="234">
        <v>1061</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1</v>
      </c>
      <c r="M674" s="185">
        <v>9</v>
      </c>
      <c r="N674" s="234">
        <v>21</v>
      </c>
      <c r="O674" s="234">
        <v>0</v>
      </c>
      <c r="P674" s="234">
        <v>15</v>
      </c>
      <c r="Q674" s="234">
        <v>15</v>
      </c>
      <c r="R674" s="234">
        <v>5</v>
      </c>
      <c r="S674" s="234">
        <v>353</v>
      </c>
      <c r="T674" s="234">
        <v>3</v>
      </c>
      <c r="U674" s="234">
        <v>6</v>
      </c>
      <c r="V674" s="234">
        <v>7</v>
      </c>
      <c r="W674" s="234">
        <v>7</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14</v>
      </c>
      <c r="M675" s="185">
        <v>79</v>
      </c>
      <c r="N675" s="234">
        <v>68</v>
      </c>
      <c r="O675" s="234">
        <v>10</v>
      </c>
      <c r="P675" s="234">
        <v>483</v>
      </c>
      <c r="Q675" s="234">
        <v>45</v>
      </c>
      <c r="R675" s="234">
        <v>36</v>
      </c>
      <c r="S675" s="234">
        <v>89</v>
      </c>
      <c r="T675" s="234">
        <v>66</v>
      </c>
      <c r="U675" s="234">
        <v>697</v>
      </c>
      <c r="V675" s="234">
        <v>70</v>
      </c>
      <c r="W675" s="234">
        <v>71</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0</v>
      </c>
      <c r="M676" s="185">
        <v>6</v>
      </c>
      <c r="N676" s="234">
        <v>32</v>
      </c>
      <c r="O676" s="234">
        <v>3</v>
      </c>
      <c r="P676" s="234">
        <v>70</v>
      </c>
      <c r="Q676" s="234">
        <v>105</v>
      </c>
      <c r="R676" s="234">
        <v>114</v>
      </c>
      <c r="S676" s="234">
        <v>106</v>
      </c>
      <c r="T676" s="234">
        <v>9</v>
      </c>
      <c r="U676" s="234">
        <v>39</v>
      </c>
      <c r="V676" s="234">
        <v>48</v>
      </c>
      <c r="W676" s="234">
        <v>40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2</v>
      </c>
      <c r="M677" s="185">
        <v>12</v>
      </c>
      <c r="N677" s="234">
        <v>16</v>
      </c>
      <c r="O677" s="234">
        <v>18</v>
      </c>
      <c r="P677" s="234">
        <v>16</v>
      </c>
      <c r="Q677" s="234">
        <v>19</v>
      </c>
      <c r="R677" s="234">
        <v>37</v>
      </c>
      <c r="S677" s="234">
        <v>23</v>
      </c>
      <c r="T677" s="234">
        <v>53</v>
      </c>
      <c r="U677" s="234">
        <v>13</v>
      </c>
      <c r="V677" s="234">
        <v>101</v>
      </c>
      <c r="W677" s="234">
        <v>896</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10</v>
      </c>
      <c r="M678" s="185">
        <v>22</v>
      </c>
      <c r="N678" s="234">
        <v>343</v>
      </c>
      <c r="O678" s="234">
        <v>1</v>
      </c>
      <c r="P678" s="234">
        <v>127</v>
      </c>
      <c r="Q678" s="234">
        <v>151</v>
      </c>
      <c r="R678" s="234">
        <v>94</v>
      </c>
      <c r="S678" s="234">
        <v>188</v>
      </c>
      <c r="T678" s="234">
        <v>13</v>
      </c>
      <c r="U678" s="234">
        <v>62</v>
      </c>
      <c r="V678" s="234">
        <v>335</v>
      </c>
      <c r="W678" s="234">
        <v>80</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0</v>
      </c>
      <c r="M680" s="185">
        <v>2</v>
      </c>
      <c r="N680" s="234">
        <v>1</v>
      </c>
      <c r="O680" s="234">
        <v>0</v>
      </c>
      <c r="P680" s="234">
        <v>89</v>
      </c>
      <c r="Q680" s="234">
        <v>18</v>
      </c>
      <c r="R680" s="234">
        <v>62</v>
      </c>
      <c r="S680" s="234">
        <v>0</v>
      </c>
      <c r="T680" s="234">
        <v>1</v>
      </c>
      <c r="U680" s="234">
        <v>2</v>
      </c>
      <c r="V680" s="234">
        <v>145</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3</v>
      </c>
      <c r="M682" s="185">
        <v>57</v>
      </c>
      <c r="N682" s="234">
        <v>185</v>
      </c>
      <c r="O682" s="234">
        <v>0</v>
      </c>
      <c r="P682" s="234">
        <v>138</v>
      </c>
      <c r="Q682" s="234">
        <v>70</v>
      </c>
      <c r="R682" s="234">
        <v>47</v>
      </c>
      <c r="S682" s="234">
        <v>93</v>
      </c>
      <c r="T682" s="234">
        <v>5</v>
      </c>
      <c r="U682" s="234">
        <v>215</v>
      </c>
      <c r="V682" s="234">
        <v>97</v>
      </c>
      <c r="W682" s="234">
        <v>146</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23</v>
      </c>
      <c r="M683" s="185">
        <v>123</v>
      </c>
      <c r="N683" s="234">
        <v>437</v>
      </c>
      <c r="O683" s="234">
        <v>30</v>
      </c>
      <c r="P683" s="234">
        <v>601</v>
      </c>
      <c r="Q683" s="234">
        <v>267</v>
      </c>
      <c r="R683" s="234">
        <v>247</v>
      </c>
      <c r="S683" s="234">
        <v>686</v>
      </c>
      <c r="T683" s="234">
        <v>131</v>
      </c>
      <c r="U683" s="234">
        <v>733</v>
      </c>
      <c r="V683" s="234">
        <v>461</v>
      </c>
      <c r="W683" s="234">
        <v>970</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338</v>
      </c>
      <c r="M684" s="185">
        <v>1</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13</v>
      </c>
      <c r="M685" s="185">
        <v>116</v>
      </c>
      <c r="N685" s="234">
        <v>370</v>
      </c>
      <c r="O685" s="234">
        <v>17</v>
      </c>
      <c r="P685" s="234">
        <v>491</v>
      </c>
      <c r="Q685" s="234">
        <v>208</v>
      </c>
      <c r="R685" s="234">
        <v>198</v>
      </c>
      <c r="S685" s="234">
        <v>599</v>
      </c>
      <c r="T685" s="234">
        <v>100</v>
      </c>
      <c r="U685" s="234">
        <v>592</v>
      </c>
      <c r="V685" s="234">
        <v>373</v>
      </c>
      <c r="W685" s="234">
        <v>860</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27</v>
      </c>
      <c r="M686" s="185">
        <v>18</v>
      </c>
      <c r="N686" s="234">
        <v>41</v>
      </c>
      <c r="O686" s="234">
        <v>0</v>
      </c>
      <c r="P686" s="234">
        <v>178</v>
      </c>
      <c r="Q686" s="234">
        <v>26</v>
      </c>
      <c r="R686" s="234">
        <v>29</v>
      </c>
      <c r="S686" s="234">
        <v>50</v>
      </c>
      <c r="T686" s="234">
        <v>10</v>
      </c>
      <c r="U686" s="234">
        <v>297</v>
      </c>
      <c r="V686" s="234">
        <v>36</v>
      </c>
      <c r="W686" s="234">
        <v>32</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29</v>
      </c>
      <c r="M697" s="279">
        <v>161</v>
      </c>
      <c r="N697" s="280">
        <v>560</v>
      </c>
      <c r="O697" s="280">
        <v>894</v>
      </c>
      <c r="P697" s="280">
        <v>882</v>
      </c>
      <c r="Q697" s="280">
        <v>1471</v>
      </c>
      <c r="R697" s="280">
        <v>1059</v>
      </c>
      <c r="S697" s="280">
        <v>1210</v>
      </c>
      <c r="T697" s="280">
        <v>2334</v>
      </c>
      <c r="U697" s="280">
        <v>1092</v>
      </c>
      <c r="V697" s="280">
        <v>1298</v>
      </c>
      <c r="W697" s="280">
        <v>875</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3</v>
      </c>
      <c r="M722" s="185">
        <v>9</v>
      </c>
      <c r="N722" s="234">
        <v>15</v>
      </c>
      <c r="O722" s="234">
        <v>0</v>
      </c>
      <c r="P722" s="234">
        <v>8</v>
      </c>
      <c r="Q722" s="234">
        <v>3</v>
      </c>
      <c r="R722" s="234">
        <v>6</v>
      </c>
      <c r="S722" s="234">
        <v>23</v>
      </c>
      <c r="T722" s="234">
        <v>1</v>
      </c>
      <c r="U722" s="234">
        <v>0</v>
      </c>
      <c r="V722" s="234">
        <v>29</v>
      </c>
      <c r="W722" s="234">
        <v>18</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0</v>
      </c>
      <c r="M731" s="185">
        <v>21</v>
      </c>
      <c r="N731" s="234">
        <v>28</v>
      </c>
      <c r="O731" s="234">
        <v>0</v>
      </c>
      <c r="P731" s="234">
        <v>96</v>
      </c>
      <c r="Q731" s="234">
        <v>22</v>
      </c>
      <c r="R731" s="234">
        <v>6</v>
      </c>
      <c r="S731" s="234">
        <v>13</v>
      </c>
      <c r="T731" s="234">
        <v>7</v>
      </c>
      <c r="U731" s="234">
        <v>11</v>
      </c>
      <c r="V731" s="234">
        <v>34</v>
      </c>
      <c r="W731" s="234">
        <v>2</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8</v>
      </c>
      <c r="Q733" s="234">
        <v>0</v>
      </c>
      <c r="R733" s="234">
        <v>2</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1</v>
      </c>
      <c r="M743" s="185">
        <v>0</v>
      </c>
      <c r="N743" s="234">
        <v>11</v>
      </c>
      <c r="O743" s="234">
        <v>0</v>
      </c>
      <c r="P743" s="234">
        <v>14</v>
      </c>
      <c r="Q743" s="234">
        <v>17</v>
      </c>
      <c r="R743" s="234">
        <v>11</v>
      </c>
      <c r="S743" s="234">
        <v>15</v>
      </c>
      <c r="T743" s="234">
        <v>0</v>
      </c>
      <c r="U743" s="234">
        <v>4</v>
      </c>
      <c r="V743" s="234">
        <v>7</v>
      </c>
      <c r="W743" s="234">
        <v>31</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38</v>
      </c>
      <c r="M744" s="185">
        <v>0</v>
      </c>
      <c r="N744" s="234">
        <v>0</v>
      </c>
      <c r="O744" s="234">
        <v>0</v>
      </c>
      <c r="P744" s="234">
        <v>0</v>
      </c>
      <c r="Q744" s="234">
        <v>0</v>
      </c>
      <c r="R744" s="234">
        <v>156</v>
      </c>
      <c r="S744" s="234">
        <v>0</v>
      </c>
      <c r="T744" s="234">
        <v>0</v>
      </c>
      <c r="U744" s="234">
        <v>0</v>
      </c>
      <c r="V744" s="234">
        <v>151</v>
      </c>
      <c r="W744" s="234">
        <v>2</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1</v>
      </c>
      <c r="R745" s="234">
        <v>1</v>
      </c>
      <c r="S745" s="234">
        <v>0</v>
      </c>
      <c r="T745" s="234">
        <v>0</v>
      </c>
      <c r="U745" s="234">
        <v>43</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1</v>
      </c>
      <c r="O747" s="234">
        <v>0</v>
      </c>
      <c r="P747" s="234">
        <v>0</v>
      </c>
      <c r="Q747" s="234">
        <v>0</v>
      </c>
      <c r="R747" s="234">
        <v>0</v>
      </c>
      <c r="S747" s="234">
        <v>0</v>
      </c>
      <c r="T747" s="234">
        <v>0</v>
      </c>
      <c r="U747" s="234">
        <v>6</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